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/>
  <bookViews>
    <workbookView xWindow="32760" yWindow="60" windowWidth="7500" windowHeight="4245"/>
  </bookViews>
  <sheets>
    <sheet name="Мои данные" sheetId="1" r:id="rId1"/>
  </sheets>
  <definedNames>
    <definedName name="Print_Titles" localSheetId="0">'Мои данные'!$24:$24</definedName>
    <definedName name="_xlnm.Print_Titles" localSheetId="0">'Мои данные'!$24:$24</definedName>
  </definedNames>
  <calcPr calcId="145621"/>
</workbook>
</file>

<file path=xl/calcChain.xml><?xml version="1.0" encoding="utf-8"?>
<calcChain xmlns="http://schemas.openxmlformats.org/spreadsheetml/2006/main">
  <c r="D18" i="1" l="1"/>
  <c r="D17" i="1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Алексей</author>
    <author>Andrey</author>
    <author>Волченков Сергей</author>
    <author>ykazaeva</author>
    <author>&lt;&gt;</author>
  </authors>
  <commentList>
    <comment ref="A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I2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I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0" authorId="3">
      <text>
        <r>
          <rPr>
            <b/>
            <sz val="9"/>
            <color indexed="81"/>
            <rFont val="Tahoma"/>
            <charset val="1"/>
          </rPr>
          <t xml:space="preserve"> Титул::&lt;Индекс/ЛН локальной сметы&gt;</t>
        </r>
      </text>
    </comment>
    <comment ref="A13" authorId="2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D18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ИтогоРесМет::=&lt;Итого ФОТ&gt;/1000</t>
        </r>
      </text>
    </comment>
    <comment ref="C19" authorId="3">
      <text>
        <r>
          <rPr>
            <b/>
            <sz val="9"/>
            <color indexed="81"/>
            <rFont val="Tahoma"/>
            <charset val="1"/>
          </rPr>
          <t xml:space="preserve"> Титул::&lt;подпись 102 значение&gt;</t>
        </r>
      </text>
    </comment>
    <comment ref="A24" authorId="2">
      <text>
        <r>
          <rPr>
            <sz val="10"/>
            <color indexed="81"/>
            <rFont val="Tahoma"/>
            <family val="2"/>
            <charset val="204"/>
          </rPr>
          <t xml:space="preserve"> РесСмета::&lt;Номер позиции по смете&gt;
</t>
        </r>
      </text>
    </comment>
    <comment ref="B24" authorId="2">
      <text>
        <r>
          <rPr>
            <sz val="10"/>
            <color indexed="81"/>
            <rFont val="Tahoma"/>
            <family val="2"/>
            <charset val="204"/>
          </rPr>
          <t xml:space="preserve"> РесСмета::&lt;Обоснование (код) позиции&gt;      &lt;Примечание&gt;
</t>
        </r>
      </text>
    </comment>
    <comment ref="C24" authorId="2">
      <text>
        <r>
          <rPr>
            <sz val="10"/>
            <color indexed="81"/>
            <rFont val="Tahoma"/>
            <family val="2"/>
          </rPr>
          <t xml:space="preserve"> РесСмета::&lt;Наименование (текстовая часть) расценки&gt; (&lt;Ед. измерения по расценке&gt;)&lt;Пустой идентификатор&gt;
______________
&lt;Обоснование коэффициентов для тек. цен&gt;</t>
        </r>
      </text>
    </comment>
    <comment ref="D24" authorId="2">
      <text>
        <r>
          <rPr>
            <sz val="10"/>
            <color indexed="81"/>
            <rFont val="Tahoma"/>
            <family val="2"/>
          </rPr>
          <t xml:space="preserve"> РесСмета::&lt;Количество всего (физ. объем) по позиции&gt;
&lt;Формула расчета физ. объема&gt;</t>
        </r>
      </text>
    </comment>
    <comment ref="E24" authorId="2">
      <text>
        <r>
          <rPr>
            <sz val="10"/>
            <color indexed="81"/>
            <rFont val="Tahoma"/>
            <family val="2"/>
          </rPr>
          <t xml:space="preserve"> РесСмета::&lt;ПЗ по позиции на единицу в текущих ценах с учетом всех к-тов&gt;
_____
&lt;ОЗП по позиции на единицу в текущих ценах с учетом всех к-тов&gt;</t>
        </r>
      </text>
    </comment>
    <comment ref="F24" authorId="2">
      <text>
        <r>
          <rPr>
            <sz val="10"/>
            <color indexed="81"/>
            <rFont val="Tahoma"/>
            <family val="2"/>
          </rPr>
          <t xml:space="preserve"> РесСмета::&lt;ЭММ по позиции на единицу в текущих ценах с учетом всех к-тов&gt;
_____
&lt;ЗПМ по позиции на единицу в текущих ценах с учетом всех к-тов&gt;
</t>
        </r>
      </text>
    </comment>
    <comment ref="G24" authorId="2">
      <text>
        <r>
          <rPr>
            <sz val="10"/>
            <color indexed="81"/>
            <rFont val="Tahoma"/>
            <family val="2"/>
          </rPr>
          <t xml:space="preserve"> РесСмета::&lt;ИТОГО ПЗ по позиции в текущих ценах&gt;</t>
        </r>
      </text>
    </comment>
    <comment ref="H2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РесСмета::&lt;ИТОГО ОЗП по позиции в текущих ценах&gt;</t>
        </r>
      </text>
    </comment>
    <comment ref="I24" authorId="2">
      <text>
        <r>
          <rPr>
            <sz val="10"/>
            <color indexed="81"/>
            <rFont val="Tahoma"/>
            <family val="2"/>
          </rPr>
          <t xml:space="preserve"> РесСмета::&lt;ИТОГО ЭММ по позиции в текущих ценах&gt;
_____
&lt;ИТОГО ЗПМ по позиции в текущих ценах&gt;
</t>
        </r>
      </text>
    </comment>
    <comment ref="J24" authorId="6">
      <text>
        <r>
          <rPr>
            <sz val="8"/>
            <color indexed="81"/>
            <rFont val="Tahoma"/>
            <family val="2"/>
            <charset val="204"/>
          </rPr>
          <t xml:space="preserve"> РесСмета::&lt;ТЗ по позиции на единицу&gt;</t>
        </r>
      </text>
    </comment>
    <comment ref="K24" authorId="6">
      <text>
        <r>
          <rPr>
            <sz val="8"/>
            <color indexed="81"/>
            <rFont val="Tahoma"/>
            <family val="2"/>
            <charset val="204"/>
          </rPr>
          <t xml:space="preserve"> РесСмета::&lt;ТЗ по позиции всего&gt;</t>
        </r>
      </text>
    </comment>
    <comment ref="A170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70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</t>
        </r>
      </text>
    </comment>
    <comment ref="H170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</t>
        </r>
      </text>
    </comment>
    <comment ref="I170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170" authorId="6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194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96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<sst xmlns="http://schemas.openxmlformats.org/spreadsheetml/2006/main" count="592" uniqueCount="328">
  <si>
    <t>(наименование работ и затрат, наименование объекта)</t>
  </si>
  <si>
    <t>№ пп</t>
  </si>
  <si>
    <t>Всего</t>
  </si>
  <si>
    <t xml:space="preserve">Основание:  </t>
  </si>
  <si>
    <t>(наименование стройки)</t>
  </si>
  <si>
    <t>Экспл. маш.</t>
  </si>
  <si>
    <t>Сметная стоимость</t>
  </si>
  <si>
    <t xml:space="preserve">УТВЕРЖДАЮ </t>
  </si>
  <si>
    <t>СОГЛАСОВАНО</t>
  </si>
  <si>
    <t>Шифр и номер позиции норматива</t>
  </si>
  <si>
    <t>Наименование работ и затрат, единица измерения</t>
  </si>
  <si>
    <t>Средства на оплату труда</t>
  </si>
  <si>
    <t>Затраты труда рабочих, чел.-ч, не занятых обслуживанием машин</t>
  </si>
  <si>
    <t>на единицу</t>
  </si>
  <si>
    <t>всего</t>
  </si>
  <si>
    <t>Кол-во</t>
  </si>
  <si>
    <t>оплаты труда</t>
  </si>
  <si>
    <t>в т.ч. оплаты труда</t>
  </si>
  <si>
    <t>Стоимость единицы в текущих ценах, руб</t>
  </si>
  <si>
    <t>Общая стоимость в текущих ценах, руб</t>
  </si>
  <si>
    <t>тыс.руб.</t>
  </si>
  <si>
    <t xml:space="preserve">Составлен в  текущих ценах по состоянию на </t>
  </si>
  <si>
    <t xml:space="preserve">ЛОКАЛЬНАЯ РЕСУРСНАЯ СМЕТА № </t>
  </si>
  <si>
    <t>"___" __________ 2019 г.</t>
  </si>
  <si>
    <t xml:space="preserve">  </t>
  </si>
  <si>
    <t>_________________ //</t>
  </si>
  <si>
    <t>Удмуртская Республика,  Красногорский район, с.Красногорское, ул. Ленина, д. 71</t>
  </si>
  <si>
    <t>на Благоустройство территории жилого многоквартирного дома,</t>
  </si>
  <si>
    <t>Составил:  _________________ /Касимов И.Р./</t>
  </si>
  <si>
    <t>Проверил:  _________________ /Бабкин А.В./</t>
  </si>
  <si>
    <t>Раздел 1. бетонное покрытие</t>
  </si>
  <si>
    <t>устройство бетонной дорожки</t>
  </si>
  <si>
    <t>ГЭСН01-02-057-02</t>
  </si>
  <si>
    <t xml:space="preserve">Разработка грунта вручную в траншеях глубиной до 2 м без креплений с откосами, группа грунтов: 2 (100 м3) </t>
  </si>
  <si>
    <t>20765,36
_____
20765,36</t>
  </si>
  <si>
    <t/>
  </si>
  <si>
    <t>1-2-0</t>
  </si>
  <si>
    <t xml:space="preserve">Затраты труда рабочих (ср 2) (чел.-ч) </t>
  </si>
  <si>
    <t>134,84
_____
134,84</t>
  </si>
  <si>
    <t>ГЭСН27-04-001-01</t>
  </si>
  <si>
    <t xml:space="preserve">Устройство подстилающих и выравнивающих слоев оснований: из песка (100 м3) </t>
  </si>
  <si>
    <t>16084,7
_____
2178,16</t>
  </si>
  <si>
    <t>13653,24
_____
2664,4</t>
  </si>
  <si>
    <t>1186
_____
231</t>
  </si>
  <si>
    <t>1-2-3</t>
  </si>
  <si>
    <t xml:space="preserve">Затраты труда рабочих (ср 2,3) (чел.-ч) </t>
  </si>
  <si>
    <t>138,56
_____
138,56</t>
  </si>
  <si>
    <t xml:space="preserve">Затраты труда машинистов (чел.-ч) </t>
  </si>
  <si>
    <t>91.01.02-004</t>
  </si>
  <si>
    <t xml:space="preserve">Автогрейдеры: среднего типа, мощность 99 кВт (135 л.с.) (маш.час) </t>
  </si>
  <si>
    <t>944,37
_____
202,7</t>
  </si>
  <si>
    <t>141,66
_____
30,41</t>
  </si>
  <si>
    <t>91.06.05-011</t>
  </si>
  <si>
    <t xml:space="preserve">Погрузчик, грузоподъемность 5 т (маш.час) </t>
  </si>
  <si>
    <t>517,37
_____
150,85</t>
  </si>
  <si>
    <t>191,43
_____
55,81</t>
  </si>
  <si>
    <t>91.08.03-030</t>
  </si>
  <si>
    <t xml:space="preserve">Катки на пневмоколесном ходу, масса 30 т (маш.час) </t>
  </si>
  <si>
    <t>1304,63
_____
216,13</t>
  </si>
  <si>
    <t>808,87
_____
134,00</t>
  </si>
  <si>
    <t>91.13.01-038</t>
  </si>
  <si>
    <t xml:space="preserve">Машины поливомоечные 6000 л (маш.час) </t>
  </si>
  <si>
    <t>710,01
_____
173,34</t>
  </si>
  <si>
    <t>42,60
_____
10,40</t>
  </si>
  <si>
    <t>01.7.03.01-0001</t>
  </si>
  <si>
    <t xml:space="preserve">Вода (м3) </t>
  </si>
  <si>
    <t>02.3.01.02</t>
  </si>
  <si>
    <t xml:space="preserve">Песок для строительных работ природный (м3) </t>
  </si>
  <si>
    <t>ФССЦ-02.3.01.02-0003</t>
  </si>
  <si>
    <t xml:space="preserve">Песок для строительных работ природный 50%; обогащенный 50% (м3) </t>
  </si>
  <si>
    <t>ГЭСН06-01-001-16</t>
  </si>
  <si>
    <t xml:space="preserve">Устройство фундаментных плит железобетонных: плоских (100 м3) </t>
  </si>
  <si>
    <t>55209,31
_____
32631,2</t>
  </si>
  <si>
    <t>19633,83
_____
5776,55</t>
  </si>
  <si>
    <t>853
_____
251</t>
  </si>
  <si>
    <t>1-3-0</t>
  </si>
  <si>
    <t xml:space="preserve">Затраты труда рабочих (ср 3) (чел.-ч) </t>
  </si>
  <si>
    <t>147,88
_____
147,88</t>
  </si>
  <si>
    <t>91.05.01-017</t>
  </si>
  <si>
    <t xml:space="preserve">Краны башенные, грузоподъемность 8 т (маш.час) </t>
  </si>
  <si>
    <t>648,56
_____
202,7</t>
  </si>
  <si>
    <t>732,87
_____
229,05</t>
  </si>
  <si>
    <t>91.05.05-014</t>
  </si>
  <si>
    <t xml:space="preserve">Краны на автомобильном ходу, грузоподъемность 10 т (маш.час) </t>
  </si>
  <si>
    <t>746,53
_____
202,7</t>
  </si>
  <si>
    <t>29,86
_____
8,11</t>
  </si>
  <si>
    <t>5,17
_____
1,51</t>
  </si>
  <si>
    <t>91.07.04-001</t>
  </si>
  <si>
    <t xml:space="preserve">Вибратор глубинный (маш.час) </t>
  </si>
  <si>
    <t>91.14.02-001</t>
  </si>
  <si>
    <t xml:space="preserve">Автомобили бортовые, грузоподъемность: до 5 т (маш.час) </t>
  </si>
  <si>
    <t>1042,07
_____
173,34</t>
  </si>
  <si>
    <t>62,52
_____
10,40</t>
  </si>
  <si>
    <t>91.17.04-233</t>
  </si>
  <si>
    <t xml:space="preserve">Установки для сварки: ручной дуговой (постоянного тока) (маш.час) </t>
  </si>
  <si>
    <t>01.7.07.12-0024</t>
  </si>
  <si>
    <t xml:space="preserve">Пленка полиэтиленовая толщиной: 0,15 мм (м2) </t>
  </si>
  <si>
    <t>01.7.11.07-0032</t>
  </si>
  <si>
    <t xml:space="preserve">Электроды диаметром: 4 мм Э42 (т) </t>
  </si>
  <si>
    <t>01.7.15.06-0111</t>
  </si>
  <si>
    <t xml:space="preserve">Гвозди строительные (т) </t>
  </si>
  <si>
    <t>03.1.02.03-0011</t>
  </si>
  <si>
    <t xml:space="preserve">Известь строительная: негашеная комовая, сорт I (т) </t>
  </si>
  <si>
    <t>04.1.02.06</t>
  </si>
  <si>
    <t xml:space="preserve">Бетон (м3) </t>
  </si>
  <si>
    <t>08.3.03.06-0002</t>
  </si>
  <si>
    <t xml:space="preserve">Проволока горячекатаная в мотках, диаметром 6,3-6,5 мм (т) </t>
  </si>
  <si>
    <t>08.4.03.04</t>
  </si>
  <si>
    <t xml:space="preserve">Арматура (т) </t>
  </si>
  <si>
    <t>11.1.03.06-0095</t>
  </si>
  <si>
    <t xml:space="preserve">Доски обрезные хвойных пород длиной: 4-6,5 м, шириной 75-150 мм, толщиной 44 мм и более, III сорта (м3) </t>
  </si>
  <si>
    <t>11.2.13.04-0012</t>
  </si>
  <si>
    <t xml:space="preserve">Щиты: из досок толщиной 40 мм (м2) </t>
  </si>
  <si>
    <t>ФССЦ-08.4.02.05-0002</t>
  </si>
  <si>
    <t xml:space="preserve">Сетка сварная с ячейкой 10 из арматурной стали А-I и А-II диаметром 6 мм (т) </t>
  </si>
  <si>
    <t>ФССЦ-04.1.02.05-0003</t>
  </si>
  <si>
    <t xml:space="preserve">Бетон тяжелый, класс В7,5 (М100) (м3) </t>
  </si>
  <si>
    <t>ГЭСН27-02-010-01</t>
  </si>
  <si>
    <t xml:space="preserve">Установка бортовых камней бетонных: при цементобетонных покрытиях (100 м) </t>
  </si>
  <si>
    <t>26181,09
_____
11118,33</t>
  </si>
  <si>
    <t>549,32
_____
144,77</t>
  </si>
  <si>
    <t>398
_____
105</t>
  </si>
  <si>
    <t>1-2-9</t>
  </si>
  <si>
    <t xml:space="preserve">Затраты труда рабочих (ср 2,9) (чел.-ч) </t>
  </si>
  <si>
    <t>146,14
_____
146,14</t>
  </si>
  <si>
    <t>365,80
_____
99,32</t>
  </si>
  <si>
    <t>31,26
_____
5,20</t>
  </si>
  <si>
    <t>04.1.02.05-0006</t>
  </si>
  <si>
    <t xml:space="preserve">Бетон тяжелый, класс: В15 (М200) (м3) </t>
  </si>
  <si>
    <t>04.3.01.09-0014</t>
  </si>
  <si>
    <t xml:space="preserve">Раствор готовый кладочный цементный марки: 100 (м3) </t>
  </si>
  <si>
    <t>11.1.03.03-0012</t>
  </si>
  <si>
    <t xml:space="preserve">Брусья необрезные хвойных пород длиной: 4-6,5 м, все ширины, толщиной 100, 125 мм, IV сорта (м3) </t>
  </si>
  <si>
    <t>13.2.03.02</t>
  </si>
  <si>
    <t xml:space="preserve">Камни бортовые (м) </t>
  </si>
  <si>
    <t>ФССЦ-05.2.03.03-0031</t>
  </si>
  <si>
    <t xml:space="preserve">Камни бортовые БР 100.20.8 /бетон В22,5 (М300), объем 0,016 м3/ (ГОСТ 6665-91) (шт) </t>
  </si>
  <si>
    <t>Раздел 2. Лестница</t>
  </si>
  <si>
    <t>ГЭСН08-01-002-01</t>
  </si>
  <si>
    <t xml:space="preserve">Устройство основания под фундаменты: песчаного (м3) </t>
  </si>
  <si>
    <t>512,57
_____
324,69</t>
  </si>
  <si>
    <t>180,28
_____
45,55</t>
  </si>
  <si>
    <t>26
_____
7</t>
  </si>
  <si>
    <t>1-2-5</t>
  </si>
  <si>
    <t xml:space="preserve">Затраты труда рабочих (ср 2,5) (чел.-ч) </t>
  </si>
  <si>
    <t>141,17
_____
141,17</t>
  </si>
  <si>
    <t>91.06.05-057</t>
  </si>
  <si>
    <t xml:space="preserve">Погрузчики одноковшовые универсальные фронтальные пневмоколесные, грузоподъемность 3 т (маш.час) </t>
  </si>
  <si>
    <t>1192,22
_____
173,34</t>
  </si>
  <si>
    <t>11,92
_____
1,73</t>
  </si>
  <si>
    <t>91.08.09-023</t>
  </si>
  <si>
    <t xml:space="preserve">Трамбовки пневматические при работе от: передвижных компрессорных станций (маш.час) </t>
  </si>
  <si>
    <t>91.18.01-007</t>
  </si>
  <si>
    <t xml:space="preserve">Компрессоры передвижные с двигателем внутреннего сгорания, давлением до 686 кПа (7 ат), производительность до 5 м3/мин (маш.час) </t>
  </si>
  <si>
    <t>389,21
_____
150,85</t>
  </si>
  <si>
    <t>11,68
_____
4,53</t>
  </si>
  <si>
    <t>ГЭСН06-01-005-01</t>
  </si>
  <si>
    <t xml:space="preserve">Устройство бетонных фундаментов общего назначения объемом: до 5 м3 (100 м3) </t>
  </si>
  <si>
    <t>113223,04
_____
64488,66</t>
  </si>
  <si>
    <t>24124,08
_____
7260,58</t>
  </si>
  <si>
    <t>35
_____
10</t>
  </si>
  <si>
    <t>91.05.06-012</t>
  </si>
  <si>
    <t xml:space="preserve">Краны на гусеничном ходу, грузоподъемность до 16 т (маш.час) </t>
  </si>
  <si>
    <t>642,5
_____
202,7</t>
  </si>
  <si>
    <t>32,13
_____
10,14</t>
  </si>
  <si>
    <t>11.1.02.04-0031</t>
  </si>
  <si>
    <t xml:space="preserve">Лесоматериалы круглые хвойных пород для строительства диаметром 14-24 см, длиной 3-6,5 м (м3) </t>
  </si>
  <si>
    <t>11.1.03.01-0079</t>
  </si>
  <si>
    <t xml:space="preserve">Бруски обрезные хвойных пород длиной: 4-6,5 м, шириной 75-150 мм, толщиной 40-75 мм, III сорта (м3) </t>
  </si>
  <si>
    <t>11.1.03.06-0087</t>
  </si>
  <si>
    <t xml:space="preserve">Доски обрезные хвойных пород длиной: 4-6,5 м, шириной 75-150 мм, толщиной 25 мм, III сорта (м3) </t>
  </si>
  <si>
    <t>11.2.13.04-0011</t>
  </si>
  <si>
    <t xml:space="preserve">Щиты: из досок толщиной 25 мм (м2) </t>
  </si>
  <si>
    <t>ГЭСН09-08-001-02</t>
  </si>
  <si>
    <t xml:space="preserve">Установка металлических столбов высотой до 4 м: на винтовых сваях (100 шт) </t>
  </si>
  <si>
    <t>10322,19
_____
7151,48</t>
  </si>
  <si>
    <t>3170,71
_____
1237,65</t>
  </si>
  <si>
    <t>127
_____
50</t>
  </si>
  <si>
    <t>41,68
_____
6,93</t>
  </si>
  <si>
    <t>91.16.01-001</t>
  </si>
  <si>
    <t xml:space="preserve">Электростанции передвижные, мощность 2 кВт (маш.час) </t>
  </si>
  <si>
    <t>244,53
_____
173,34</t>
  </si>
  <si>
    <t>61,13
_____
43,34</t>
  </si>
  <si>
    <t>91.21.11-001</t>
  </si>
  <si>
    <t xml:space="preserve">Мотобур ручной, диаметр сверла 200 мм, глубина сверления до 1 м, мощность двигателя 1,6 кВт (маш.час) </t>
  </si>
  <si>
    <t>07.2.07.11</t>
  </si>
  <si>
    <t xml:space="preserve">Стойки металлические опорные (шт) </t>
  </si>
  <si>
    <t>08.1.02.16</t>
  </si>
  <si>
    <t xml:space="preserve">Сваи стальные винтовые с крепежом (компл.) </t>
  </si>
  <si>
    <t>ФССЦ-08.1.02.16-0012</t>
  </si>
  <si>
    <t xml:space="preserve">Сваи стальные винтовые, диаметр ствола 76 мм, с крепежом (компл.) </t>
  </si>
  <si>
    <t>ФССЦ-23.3.06.05-0007</t>
  </si>
  <si>
    <t xml:space="preserve">Трубы стальные сварные водогазопроводные с резьбой черные обыкновенные (неоцинкованные), диаметр условного прохода 65 мм, толщина стенки 4 мм (м) </t>
  </si>
  <si>
    <t>ГЭСН09-03-029-01</t>
  </si>
  <si>
    <t xml:space="preserve">Монтаж лестниц прямолинейных и криволинейных, пожарных с ограждением (т) </t>
  </si>
  <si>
    <t>10565,84
_____
5261,74</t>
  </si>
  <si>
    <t>4667,61
_____
1178,13</t>
  </si>
  <si>
    <t>2735
_____
690</t>
  </si>
  <si>
    <t>1-3-8</t>
  </si>
  <si>
    <t xml:space="preserve">Затраты труда рабочих (ср 3,8) (чел.-ч) </t>
  </si>
  <si>
    <t>162,55
_____
162,55</t>
  </si>
  <si>
    <t>91.05.02-005</t>
  </si>
  <si>
    <t xml:space="preserve">Краны козловые, грузоподъемность 32 т (маш.час) </t>
  </si>
  <si>
    <t>744,67
_____
230,89</t>
  </si>
  <si>
    <t>29,79
_____
9,24</t>
  </si>
  <si>
    <t>52,26
_____
14,19</t>
  </si>
  <si>
    <t>2049,58
_____
646,61</t>
  </si>
  <si>
    <t>91.06.01-003</t>
  </si>
  <si>
    <t xml:space="preserve">Домкраты гидравлические, грузоподъемность 63-100 т (маш.час) </t>
  </si>
  <si>
    <t>114,63
_____
19,07</t>
  </si>
  <si>
    <t>91.17.04-042</t>
  </si>
  <si>
    <t xml:space="preserve">Аппарат для газовой сварки и резки (маш.час) </t>
  </si>
  <si>
    <t>91.17.04-171</t>
  </si>
  <si>
    <t xml:space="preserve">Преобразователи сварочные номинальным сварочным током 315-500 А (маш.час) </t>
  </si>
  <si>
    <t>01.3.02.08-0001</t>
  </si>
  <si>
    <t xml:space="preserve">Кислород технический: газообразный (м3) </t>
  </si>
  <si>
    <t>01.3.02.09-0022</t>
  </si>
  <si>
    <t xml:space="preserve">Пропан-бутан, смесь техническая (кг) </t>
  </si>
  <si>
    <t>01.7.11.07-0035</t>
  </si>
  <si>
    <t xml:space="preserve">Электроды диаметром: 4 мм Э46 (т) </t>
  </si>
  <si>
    <t>01.7.15.03-0041</t>
  </si>
  <si>
    <t xml:space="preserve">Болты с гайками и шайбами строительные (т) </t>
  </si>
  <si>
    <t>01.7.20.08-0071</t>
  </si>
  <si>
    <t xml:space="preserve">Канаты пеньковые пропитанные (т) </t>
  </si>
  <si>
    <t>07.2.07.12-0020</t>
  </si>
  <si>
    <t xml:space="preserve">Отдельные конструктивные элементы зданий и сооружений с преобладанием: горячекатаных профилей, средняя масса сборочной единицы от 0,1 до 0,5 т (т) </t>
  </si>
  <si>
    <t>07.2.07.13</t>
  </si>
  <si>
    <t xml:space="preserve">Конструкции стальные (т) </t>
  </si>
  <si>
    <t>08.2.02.11-0007</t>
  </si>
  <si>
    <t xml:space="preserve">Канат двойной свивки типа ТК, конструкции 6х19(1+6+12)+1 о.с., оцинкованный из проволок марки В, маркировочная группа: 1770 н/мм2, диаметром 5,5 мм (10 м) </t>
  </si>
  <si>
    <t>08.3.11.01-0091</t>
  </si>
  <si>
    <t xml:space="preserve">Швеллеры № 40 из стали марки: Ст0 (т) </t>
  </si>
  <si>
    <t>11.1.03.01-0077</t>
  </si>
  <si>
    <t xml:space="preserve">Бруски обрезные хвойных пород длиной: 4-6,5 м, шириной 75-150 мм, толщиной 40-75 мм, I сорта (м3) </t>
  </si>
  <si>
    <t>14.4.01.01-0003</t>
  </si>
  <si>
    <t xml:space="preserve">Грунтовка: ГФ-021 красно-коричневая (т) </t>
  </si>
  <si>
    <t>14.5.09.07-0029</t>
  </si>
  <si>
    <t xml:space="preserve">Растворитель марки: Р-4 (т) </t>
  </si>
  <si>
    <t>ФССЦ-07.2.07.04-0015</t>
  </si>
  <si>
    <t xml:space="preserve">Прочие индивидуальные сварные конструкции, масса сборочной единицы от 0,501 до 1,0 т (т) </t>
  </si>
  <si>
    <t>ГЭСН13-03-002-04</t>
  </si>
  <si>
    <t>Огрунтовка металлических поверхностей за один раз: грунтовкой ГФ-021 (100 м2) 
______________
(ОП п.1.13.7 При нанесении лакокрасочных материалов ручным способом ОЗП=1,1; ТЗ=1,1)</t>
  </si>
  <si>
    <t>2165,18
_____
1075,04</t>
  </si>
  <si>
    <t>52,28
_____
3,24</t>
  </si>
  <si>
    <t>13
_____
1</t>
  </si>
  <si>
    <t>1-4-7</t>
  </si>
  <si>
    <t xml:space="preserve">Затраты труда рабочих (ср 4,7) (чел.-ч) </t>
  </si>
  <si>
    <t>184,05
_____
184,05</t>
  </si>
  <si>
    <t>91.06.03-060</t>
  </si>
  <si>
    <t xml:space="preserve">Лебедки электрические тяговым усилием: до 5,79 кН (0,59 т) (маш.час) </t>
  </si>
  <si>
    <t>91.21.01-012</t>
  </si>
  <si>
    <t xml:space="preserve">Агрегаты окрасочные высокого давления для окраски поверхностей конструкций, мощность 1 кВт (маш.час) </t>
  </si>
  <si>
    <t>14.5.09.02-0002</t>
  </si>
  <si>
    <t xml:space="preserve">Ксилол нефтяной марки А (т) </t>
  </si>
  <si>
    <t>ГЭСН13-03-004-26</t>
  </si>
  <si>
    <t>Окраска металлических огрунтованных поверхностей: эмалью ПФ-115 (100 м2) 
______________
(ОП п.1.13.7 При нанесении лакокрасочных материалов ручным способом ОЗП=1,1; ТЗ=1,1;
за 2 раза ПЗ=2 (ОЗП=2; ЭМ=2 к расх.; ЗПМ=2; МАТ=2 к расх.; ТЗ=2; ТЗМ=2))</t>
  </si>
  <si>
    <t>3802,73
_____
1322,55</t>
  </si>
  <si>
    <t>73,84
_____
6,48</t>
  </si>
  <si>
    <t>19
_____
2</t>
  </si>
  <si>
    <t>1-3-5</t>
  </si>
  <si>
    <t xml:space="preserve">Затраты труда рабочих (ср 3,5) (чел.-ч) </t>
  </si>
  <si>
    <t>156,96
_____
156,96</t>
  </si>
  <si>
    <t>10,42
_____
1,73</t>
  </si>
  <si>
    <t>14.4.04.08-0003</t>
  </si>
  <si>
    <t xml:space="preserve">Эмаль ПФ-115 серая (т) </t>
  </si>
  <si>
    <t>14.5.09.11-0101</t>
  </si>
  <si>
    <t xml:space="preserve">Уайт-спирит (т) </t>
  </si>
  <si>
    <t>Раздел 3. выравнивание площадки</t>
  </si>
  <si>
    <t>ГЭСН01-01-013-08</t>
  </si>
  <si>
    <t xml:space="preserve">Разработка грунта с погрузкой на автомобили-самосвалы экскаваторами с ковшом вместимостью: 0,65 (0,5-1) м3, группа грунтов 2 (1000 м3) </t>
  </si>
  <si>
    <t>27824,88
_____
1538,52</t>
  </si>
  <si>
    <t>26204,1
_____
6707,35</t>
  </si>
  <si>
    <t>786
_____
201</t>
  </si>
  <si>
    <t>91.01.01-035</t>
  </si>
  <si>
    <t xml:space="preserve">Бульдозеры, мощность 79 кВт (108 л.с.) (маш.час) </t>
  </si>
  <si>
    <t>717,23
_____
202,7</t>
  </si>
  <si>
    <t>172,14
_____
48,65</t>
  </si>
  <si>
    <t>91.01.05-086</t>
  </si>
  <si>
    <t xml:space="preserve">Экскаваторы одноковшовые дизельные на гусеничном ходу, емкость ковша 0,65 м3 (маш.час) </t>
  </si>
  <si>
    <t>815,09
_____
202,7</t>
  </si>
  <si>
    <t>619,47
_____
154,05</t>
  </si>
  <si>
    <t>02.2.05.04-0093</t>
  </si>
  <si>
    <t xml:space="preserve">Щебень из природного камня для строительных работ марка: 800, фракция 20-40 мм (м3) </t>
  </si>
  <si>
    <t>ФССЦпг-03-21-01-007</t>
  </si>
  <si>
    <t xml:space="preserve">Перевозка грузов автомобилями-самосвалами грузоподъемностью 10 т, работающих вне карьера, на расстояние: до 7 км I класс груза (1 т груза) </t>
  </si>
  <si>
    <t>75,55
_____
15,97</t>
  </si>
  <si>
    <t>3626
_____
767</t>
  </si>
  <si>
    <t>ФСЭМ-91.14.03-002</t>
  </si>
  <si>
    <t xml:space="preserve">Автомобиль-самосвал, грузоподъемность: до 10 т (маш.час) </t>
  </si>
  <si>
    <t>958,76
_____
202,7</t>
  </si>
  <si>
    <t>3624,11
_____
766,21</t>
  </si>
  <si>
    <t>ГЭСН01-01-034-02</t>
  </si>
  <si>
    <t xml:space="preserve">Засыпка траншей и котлованов с перемещением грунта до 5 м бульдозерами мощностью: 96 кВт (130 л.с.), группа грунтов 2 (1000 м3) </t>
  </si>
  <si>
    <t>6159,65
_____
1360,12</t>
  </si>
  <si>
    <t>185
_____
41</t>
  </si>
  <si>
    <t>91.01.01-036</t>
  </si>
  <si>
    <t xml:space="preserve">Бульдозеры, мощность 96 кВт (130 л.с.) (маш.час) </t>
  </si>
  <si>
    <t>917,98
_____
202,7</t>
  </si>
  <si>
    <t>183,60
_____
40,54</t>
  </si>
  <si>
    <t>ГЭСН01-01-034-08</t>
  </si>
  <si>
    <t xml:space="preserve">При перемещении грунта на каждые последующие 5 м добавлять: к расценке 01-01-034-02 (1000 м3) </t>
  </si>
  <si>
    <t>2965,08
_____
654,72</t>
  </si>
  <si>
    <t>89
_____
20</t>
  </si>
  <si>
    <t>91,80
_____
20,27</t>
  </si>
  <si>
    <t>Итого прямые затраты по смете в текущих ценах</t>
  </si>
  <si>
    <t>10078
_____
2376</t>
  </si>
  <si>
    <t>Накладные расходы</t>
  </si>
  <si>
    <t>Сметная прибыль</t>
  </si>
  <si>
    <t>Итоги по смете:</t>
  </si>
  <si>
    <t xml:space="preserve">  Земляные работы, выполняемые ручным способом</t>
  </si>
  <si>
    <t xml:space="preserve">  Автомобильные дороги</t>
  </si>
  <si>
    <t xml:space="preserve">  Бетонные и железобетонные монолитные конструкции в промышленном строительстве</t>
  </si>
  <si>
    <t xml:space="preserve">  Конструкции из кирпича и блоков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</si>
  <si>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</si>
  <si>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</si>
  <si>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</si>
  <si>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</si>
  <si>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</si>
  <si>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</si>
  <si>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</si>
  <si>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</si>
  <si>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</si>
  <si>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</si>
  <si>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</si>
  <si>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Дефлятор 5/12*6= 2,5%</t>
  </si>
  <si>
    <t xml:space="preserve">  Итого с учетом доп. работ и затрат</t>
  </si>
  <si>
    <t xml:space="preserve">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</si>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</sst>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9"/>
      <color indexed="81"/>
      <name val="Tahoma"/>
      <charset val="1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4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1" fillId="0" borderId="0">
      <alignment horizontal="right" vertical="top"/>
    </xf>
    <xf numFmtId="0" fontId="11" fillId="0" borderId="0">
      <alignment horizontal="right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9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93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5" applyFont="1" applyBorder="1" applyAlignment="1">
      <alignment horizontal="center" vertical="center" wrapText="1"/>
    </xf>
    <xf numFmtId="0" fontId="8" fillId="0" borderId="3" xfId="15" applyFont="1" applyBorder="1" applyAlignment="1">
      <alignment horizontal="center" vertical="center" wrapText="1"/>
    </xf>
    <xf numFmtId="0" fontId="8" fillId="0" borderId="1" xfId="15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2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21" applyFont="1">
      <alignment horizontal="left" vertical="top"/>
    </xf>
    <xf numFmtId="0" fontId="8" fillId="0" borderId="0" xfId="22" applyFont="1">
      <alignment horizontal="left" vertical="top"/>
    </xf>
    <xf numFmtId="0" fontId="10" fillId="0" borderId="0" xfId="0" applyFont="1"/>
    <xf numFmtId="49" fontId="1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/>
    <xf numFmtId="0" fontId="10" fillId="0" borderId="0" xfId="0" applyFont="1" applyAlignment="1">
      <alignment horizontal="left"/>
    </xf>
    <xf numFmtId="0" fontId="11" fillId="0" borderId="0" xfId="0" applyFont="1" applyBorder="1"/>
    <xf numFmtId="0" fontId="11" fillId="0" borderId="0" xfId="0" applyFont="1" applyAlignment="1">
      <alignment horizontal="left"/>
    </xf>
    <xf numFmtId="0" fontId="11" fillId="0" borderId="0" xfId="20" applyFont="1" applyBorder="1" applyAlignment="1">
      <alignment horizontal="center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vertical="top"/>
    </xf>
    <xf numFmtId="0" fontId="12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0" fontId="11" fillId="0" borderId="0" xfId="5" applyFont="1" applyAlignment="1">
      <alignment horizontal="right" vertical="top"/>
    </xf>
    <xf numFmtId="0" fontId="2" fillId="0" borderId="0" xfId="20" applyBorder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right" vertical="top" wrapText="1"/>
    </xf>
    <xf numFmtId="0" fontId="11" fillId="0" borderId="0" xfId="20" applyFont="1" applyBorder="1" applyAlignment="1">
      <alignment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top"/>
    </xf>
    <xf numFmtId="0" fontId="11" fillId="0" borderId="0" xfId="20" applyFont="1" applyBorder="1" applyAlignment="1"/>
    <xf numFmtId="0" fontId="11" fillId="0" borderId="0" xfId="0" applyFont="1" applyBorder="1" applyAlignment="1">
      <alignment vertical="top"/>
    </xf>
    <xf numFmtId="0" fontId="13" fillId="0" borderId="0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8" fillId="0" borderId="3" xfId="14" applyFont="1" applyBorder="1" applyAlignment="1">
      <alignment horizontal="center" vertical="center" wrapText="1"/>
    </xf>
    <xf numFmtId="0" fontId="12" fillId="0" borderId="0" xfId="0" applyFont="1" applyBorder="1" applyAlignment="1">
      <alignment vertical="top"/>
    </xf>
    <xf numFmtId="0" fontId="11" fillId="0" borderId="0" xfId="5" applyFont="1" applyAlignment="1">
      <alignment horizontal="left" vertical="top"/>
    </xf>
    <xf numFmtId="0" fontId="8" fillId="0" borderId="2" xfId="15" applyFont="1" applyBorder="1" applyAlignment="1">
      <alignment horizontal="center" vertical="center" wrapText="1"/>
    </xf>
    <xf numFmtId="0" fontId="8" fillId="0" borderId="5" xfId="15" applyFont="1" applyBorder="1" applyAlignment="1">
      <alignment horizontal="center" vertical="center" wrapText="1"/>
    </xf>
    <xf numFmtId="0" fontId="8" fillId="0" borderId="6" xfId="15" applyFont="1" applyBorder="1" applyAlignment="1">
      <alignment horizontal="center" vertical="center" wrapText="1"/>
    </xf>
    <xf numFmtId="0" fontId="8" fillId="0" borderId="7" xfId="15" applyFont="1" applyBorder="1" applyAlignment="1">
      <alignment horizontal="center" vertical="center" wrapText="1"/>
    </xf>
    <xf numFmtId="0" fontId="8" fillId="0" borderId="3" xfId="15" applyFont="1" applyBorder="1" applyAlignment="1">
      <alignment horizontal="center" vertical="center" wrapText="1"/>
    </xf>
    <xf numFmtId="0" fontId="8" fillId="0" borderId="8" xfId="15" applyFont="1" applyBorder="1" applyAlignment="1">
      <alignment horizontal="center" vertical="center" wrapText="1"/>
    </xf>
    <xf numFmtId="0" fontId="8" fillId="0" borderId="9" xfId="15" applyFont="1" applyBorder="1" applyAlignment="1">
      <alignment horizontal="center" vertical="center" wrapText="1"/>
    </xf>
    <xf numFmtId="0" fontId="11" fillId="0" borderId="0" xfId="10">
      <alignment horizontal="right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11" xfId="20" applyFont="1" applyBorder="1" applyAlignment="1">
      <alignment horizontal="center" wrapText="1"/>
    </xf>
    <xf numFmtId="0" fontId="14" fillId="0" borderId="0" xfId="20" applyFont="1" applyBorder="1">
      <alignment horizontal="center"/>
    </xf>
    <xf numFmtId="0" fontId="15" fillId="0" borderId="0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0" fontId="11" fillId="0" borderId="0" xfId="20" applyFont="1" applyBorder="1" applyAlignment="1">
      <alignment horizontal="left"/>
    </xf>
    <xf numFmtId="0" fontId="8" fillId="0" borderId="1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1" fillId="0" borderId="7" xfId="18" applyFont="1" applyBorder="1">
      <alignment horizontal="center"/>
    </xf>
    <xf numFmtId="49" fontId="20" fillId="0" borderId="1" xfId="0" applyNumberFormat="1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8" fillId="0" borderId="7" xfId="0" applyNumberFormat="1" applyFont="1" applyBorder="1" applyAlignment="1">
      <alignment horizontal="right" vertical="top" wrapText="1"/>
    </xf>
    <xf numFmtId="49" fontId="8" fillId="0" borderId="7" xfId="0" applyNumberFormat="1" applyFont="1" applyBorder="1" applyAlignment="1">
      <alignment horizontal="left" vertical="top" wrapText="1"/>
    </xf>
    <xf numFmtId="2" fontId="8" fillId="0" borderId="7" xfId="0" applyNumberFormat="1" applyFont="1" applyBorder="1" applyAlignment="1">
      <alignment horizontal="left" vertical="top" wrapText="1"/>
    </xf>
    <xf numFmtId="49" fontId="8" fillId="0" borderId="7" xfId="0" applyNumberFormat="1" applyFont="1" applyBorder="1" applyAlignment="1">
      <alignment horizontal="center" vertical="top" wrapText="1"/>
    </xf>
    <xf numFmtId="4" fontId="8" fillId="0" borderId="7" xfId="0" applyNumberFormat="1" applyFont="1" applyBorder="1" applyAlignment="1">
      <alignment horizontal="righ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8" fillId="0" borderId="1" xfId="5" applyFont="1" applyBorder="1">
      <alignment horizontal="right" vertical="top" wrapText="1"/>
    </xf>
    <xf numFmtId="0" fontId="18" fillId="0" borderId="1" xfId="5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18" fillId="0" borderId="1" xfId="5" applyFont="1" applyBorder="1">
      <alignment horizontal="right" vertical="top" wrapText="1"/>
    </xf>
  </cellXfs>
  <cellStyles count="24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РесМет" xfId="10"/>
    <cellStyle name="ИтогоТекЦ" xfId="11"/>
    <cellStyle name="ЛокСмета" xfId="12"/>
    <cellStyle name="ЛокСмМТСН" xfId="13"/>
    <cellStyle name="Обычный" xfId="0" builtinId="0"/>
    <cellStyle name="Обычный 2" xfId="14"/>
    <cellStyle name="Обычный_Мои данные" xfId="15"/>
    <cellStyle name="Параметр" xfId="16"/>
    <cellStyle name="ПеременныеСметы" xfId="17"/>
    <cellStyle name="РесСмета" xfId="18"/>
    <cellStyle name="СводкаСтоимРаб" xfId="19"/>
    <cellStyle name="Титул" xfId="20"/>
    <cellStyle name="Хвост" xfId="21"/>
    <cellStyle name="Хвост_Переменные и константы" xfId="22"/>
    <cellStyle name="Экспертиза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N196"/>
  <sheetViews>
    <sheetView showGridLines="0" tabSelected="1" zoomScale="130" zoomScaleNormal="130" zoomScaleSheetLayoutView="100" workbookViewId="0">
      <selection activeCell="C6" sqref="C6"/>
    </sheetView>
  </sheetViews>
  <sheetFormatPr defaultRowHeight="12" outlineLevelRow="1" x14ac:dyDescent="0.2"/>
  <cols>
    <col min="1" max="1" width="4.140625" style="9" customWidth="1"/>
    <col min="2" max="2" width="15" style="9" customWidth="1"/>
    <col min="3" max="3" width="41.28515625" style="9" customWidth="1"/>
    <col min="4" max="4" width="9" style="9" customWidth="1"/>
    <col min="5" max="5" width="10.140625" style="9" customWidth="1"/>
    <col min="6" max="6" width="11" style="9" customWidth="1"/>
    <col min="7" max="7" width="11.85546875" style="9" customWidth="1"/>
    <col min="8" max="8" width="11.28515625" style="9" customWidth="1"/>
    <col min="9" max="9" width="12" style="9" customWidth="1"/>
    <col min="10" max="10" width="9.7109375" style="9" customWidth="1"/>
    <col min="11" max="13" width="9.28515625" style="9" customWidth="1"/>
    <col min="14" max="16384" width="9.140625" style="10"/>
  </cols>
  <sheetData>
    <row r="1" spans="1:14" s="21" customFormat="1" ht="12.75" outlineLevel="1" x14ac:dyDescent="0.2">
      <c r="A1" s="16" t="s">
        <v>7</v>
      </c>
      <c r="B1" s="17"/>
      <c r="C1" s="18"/>
      <c r="D1" s="19"/>
      <c r="E1" s="19"/>
      <c r="F1" s="19"/>
      <c r="G1" s="19"/>
      <c r="H1" s="19"/>
      <c r="I1" s="20" t="s">
        <v>8</v>
      </c>
      <c r="K1" s="19"/>
      <c r="M1" s="19"/>
      <c r="N1" s="19"/>
    </row>
    <row r="2" spans="1:14" s="21" customFormat="1" ht="12.75" outlineLevel="1" x14ac:dyDescent="0.2">
      <c r="A2" s="35" t="s">
        <v>24</v>
      </c>
      <c r="B2" s="17"/>
      <c r="C2" s="18"/>
      <c r="D2" s="19"/>
      <c r="E2" s="19"/>
      <c r="F2" s="19"/>
      <c r="G2" s="19"/>
      <c r="H2" s="19"/>
      <c r="I2" s="35" t="s">
        <v>24</v>
      </c>
      <c r="K2" s="19"/>
      <c r="M2" s="19"/>
      <c r="N2" s="19"/>
    </row>
    <row r="3" spans="1:14" s="21" customFormat="1" ht="12.75" outlineLevel="1" x14ac:dyDescent="0.2">
      <c r="A3" s="35" t="s">
        <v>25</v>
      </c>
      <c r="B3" s="17"/>
      <c r="C3" s="18"/>
      <c r="D3" s="19"/>
      <c r="E3" s="19"/>
      <c r="F3" s="19"/>
      <c r="G3" s="19"/>
      <c r="H3" s="19"/>
      <c r="I3" s="35" t="s">
        <v>25</v>
      </c>
      <c r="K3" s="19"/>
      <c r="M3" s="19"/>
      <c r="N3" s="19"/>
    </row>
    <row r="4" spans="1:14" s="21" customFormat="1" ht="12.75" outlineLevel="1" x14ac:dyDescent="0.2">
      <c r="A4" s="19" t="s">
        <v>23</v>
      </c>
      <c r="B4" s="17"/>
      <c r="C4" s="18"/>
      <c r="D4" s="19"/>
      <c r="E4" s="19"/>
      <c r="F4" s="19"/>
      <c r="G4" s="19"/>
      <c r="H4" s="19"/>
      <c r="I4" s="22" t="s">
        <v>23</v>
      </c>
      <c r="K4" s="19"/>
      <c r="M4" s="19"/>
      <c r="N4" s="19"/>
    </row>
    <row r="5" spans="1:14" s="21" customFormat="1" ht="12.75" outlineLevel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2.75" x14ac:dyDescent="0.2">
      <c r="A6" s="19"/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21" customFormat="1" ht="12.75" x14ac:dyDescent="0.2">
      <c r="A7" s="61" t="s">
        <v>26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38"/>
      <c r="M7" s="38"/>
      <c r="N7" s="23"/>
    </row>
    <row r="8" spans="1:14" s="21" customFormat="1" ht="12.75" customHeight="1" x14ac:dyDescent="0.2">
      <c r="A8" s="70" t="s">
        <v>4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1"/>
      <c r="M8" s="44"/>
      <c r="N8" s="24"/>
    </row>
    <row r="9" spans="1:14" s="21" customFormat="1" ht="12.75" x14ac:dyDescent="0.2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25"/>
    </row>
    <row r="10" spans="1:14" s="21" customFormat="1" ht="15.75" customHeight="1" x14ac:dyDescent="0.25">
      <c r="A10" s="62" t="s">
        <v>22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39"/>
      <c r="M10" s="39"/>
      <c r="N10" s="26"/>
    </row>
    <row r="11" spans="1:14" s="21" customFormat="1" ht="15.75" customHeight="1" x14ac:dyDescent="0.2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40"/>
      <c r="M11" s="40"/>
      <c r="N11" s="26"/>
    </row>
    <row r="12" spans="1:14" s="21" customFormat="1" ht="12.75" x14ac:dyDescent="0.2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7"/>
    </row>
    <row r="13" spans="1:14" s="21" customFormat="1" ht="12.75" x14ac:dyDescent="0.2">
      <c r="A13" s="61" t="s">
        <v>27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38"/>
      <c r="M13" s="38"/>
      <c r="N13" s="23"/>
    </row>
    <row r="14" spans="1:14" s="21" customFormat="1" ht="12.75" x14ac:dyDescent="0.2">
      <c r="A14" s="64" t="s">
        <v>0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46"/>
      <c r="M14" s="46"/>
      <c r="N14" s="28"/>
    </row>
    <row r="15" spans="1:14" s="21" customFormat="1" ht="12.75" x14ac:dyDescent="0.2">
      <c r="A15" s="29"/>
      <c r="B15" s="17"/>
      <c r="C15" s="30"/>
      <c r="D15" s="31"/>
      <c r="E15" s="19"/>
      <c r="F15" s="32"/>
      <c r="G15" s="32"/>
      <c r="H15" s="32"/>
      <c r="I15" s="32"/>
      <c r="J15" s="32"/>
      <c r="K15" s="32"/>
      <c r="L15" s="32"/>
      <c r="M15" s="32"/>
      <c r="N15" s="32"/>
    </row>
    <row r="16" spans="1:14" s="21" customFormat="1" ht="12.75" x14ac:dyDescent="0.2">
      <c r="A16" s="33"/>
      <c r="B16" s="17"/>
      <c r="C16" s="65" t="s">
        <v>3</v>
      </c>
      <c r="D16" s="65"/>
      <c r="E16" s="65"/>
      <c r="F16" s="65"/>
      <c r="G16" s="65"/>
      <c r="H16" s="65"/>
      <c r="I16" s="65"/>
      <c r="J16" s="65"/>
      <c r="K16" s="65"/>
      <c r="L16" s="41"/>
      <c r="M16" s="41"/>
      <c r="N16" s="32"/>
    </row>
    <row r="17" spans="1:14" s="21" customFormat="1" ht="12.75" x14ac:dyDescent="0.2">
      <c r="A17" s="33"/>
      <c r="B17" s="17"/>
      <c r="C17" s="18" t="s">
        <v>6</v>
      </c>
      <c r="D17" s="55">
        <f>189807.6/1000</f>
        <v>189.80760000000001</v>
      </c>
      <c r="E17" s="55"/>
      <c r="F17" s="47" t="s">
        <v>20</v>
      </c>
      <c r="G17" s="34"/>
      <c r="H17" s="34"/>
      <c r="I17" s="34"/>
      <c r="J17" s="22"/>
      <c r="K17" s="32"/>
      <c r="L17" s="32"/>
      <c r="M17" s="32"/>
      <c r="N17" s="32"/>
    </row>
    <row r="18" spans="1:14" s="21" customFormat="1" ht="12.75" x14ac:dyDescent="0.2">
      <c r="A18" s="33"/>
      <c r="B18" s="17"/>
      <c r="C18" s="18" t="s">
        <v>11</v>
      </c>
      <c r="D18" s="55">
        <f>18509/1000</f>
        <v>18.509</v>
      </c>
      <c r="E18" s="55"/>
      <c r="F18" s="47" t="s">
        <v>20</v>
      </c>
      <c r="G18" s="34"/>
      <c r="H18" s="34"/>
      <c r="I18" s="34"/>
      <c r="J18" s="22"/>
      <c r="K18" s="32"/>
      <c r="L18" s="32"/>
      <c r="M18" s="32"/>
      <c r="N18" s="32"/>
    </row>
    <row r="19" spans="1:14" s="21" customFormat="1" ht="12.75" x14ac:dyDescent="0.2">
      <c r="A19" s="33"/>
      <c r="B19" s="17"/>
      <c r="C19" s="65" t="s">
        <v>21</v>
      </c>
      <c r="D19" s="65"/>
      <c r="E19" s="65"/>
      <c r="F19" s="65"/>
      <c r="G19" s="65"/>
      <c r="H19" s="65"/>
      <c r="I19" s="65"/>
      <c r="J19" s="65"/>
      <c r="K19" s="32"/>
      <c r="L19" s="32"/>
      <c r="M19" s="32"/>
      <c r="N19" s="32"/>
    </row>
    <row r="20" spans="1:14" x14ac:dyDescent="0.2">
      <c r="A20" s="1"/>
      <c r="B20" s="5"/>
      <c r="C20" s="4"/>
      <c r="D20" s="2"/>
      <c r="E20" s="1"/>
      <c r="F20" s="11"/>
      <c r="G20" s="11"/>
      <c r="H20" s="11"/>
      <c r="I20" s="11"/>
      <c r="J20" s="11"/>
      <c r="K20" s="11"/>
      <c r="L20" s="11"/>
      <c r="M20" s="11"/>
    </row>
    <row r="21" spans="1:14" ht="35.25" customHeight="1" x14ac:dyDescent="0.2">
      <c r="A21" s="56" t="s">
        <v>1</v>
      </c>
      <c r="B21" s="56" t="s">
        <v>9</v>
      </c>
      <c r="C21" s="56" t="s">
        <v>10</v>
      </c>
      <c r="D21" s="56" t="s">
        <v>15</v>
      </c>
      <c r="E21" s="48" t="s">
        <v>18</v>
      </c>
      <c r="F21" s="50"/>
      <c r="G21" s="48" t="s">
        <v>19</v>
      </c>
      <c r="H21" s="49"/>
      <c r="I21" s="50"/>
      <c r="J21" s="66" t="s">
        <v>12</v>
      </c>
      <c r="K21" s="67"/>
      <c r="L21" s="10"/>
      <c r="M21" s="10"/>
    </row>
    <row r="22" spans="1:14" ht="30.75" customHeight="1" x14ac:dyDescent="0.2">
      <c r="A22" s="57"/>
      <c r="B22" s="57"/>
      <c r="C22" s="59"/>
      <c r="D22" s="57"/>
      <c r="E22" s="7" t="s">
        <v>2</v>
      </c>
      <c r="F22" s="7" t="s">
        <v>5</v>
      </c>
      <c r="G22" s="51" t="s">
        <v>2</v>
      </c>
      <c r="H22" s="53" t="s">
        <v>16</v>
      </c>
      <c r="I22" s="7" t="s">
        <v>5</v>
      </c>
      <c r="J22" s="68"/>
      <c r="K22" s="69"/>
      <c r="L22" s="10"/>
      <c r="M22" s="10"/>
    </row>
    <row r="23" spans="1:14" ht="32.25" customHeight="1" x14ac:dyDescent="0.2">
      <c r="A23" s="58"/>
      <c r="B23" s="58"/>
      <c r="C23" s="60"/>
      <c r="D23" s="58"/>
      <c r="E23" s="8" t="s">
        <v>16</v>
      </c>
      <c r="F23" s="6" t="s">
        <v>17</v>
      </c>
      <c r="G23" s="52"/>
      <c r="H23" s="54"/>
      <c r="I23" s="6" t="s">
        <v>17</v>
      </c>
      <c r="J23" s="36" t="s">
        <v>13</v>
      </c>
      <c r="K23" s="45" t="s">
        <v>14</v>
      </c>
      <c r="L23" s="10"/>
      <c r="M23" s="10"/>
    </row>
    <row r="24" spans="1:14" s="12" customFormat="1" ht="12.75" x14ac:dyDescent="0.2">
      <c r="A24" s="72">
        <v>1</v>
      </c>
      <c r="B24" s="72">
        <v>2</v>
      </c>
      <c r="C24" s="72">
        <v>3</v>
      </c>
      <c r="D24" s="72">
        <v>4</v>
      </c>
      <c r="E24" s="72">
        <v>5</v>
      </c>
      <c r="F24" s="72">
        <v>6</v>
      </c>
      <c r="G24" s="72">
        <v>7</v>
      </c>
      <c r="H24" s="72">
        <v>8</v>
      </c>
      <c r="I24" s="72">
        <v>9</v>
      </c>
      <c r="J24" s="72">
        <v>10</v>
      </c>
      <c r="K24" s="72">
        <v>11</v>
      </c>
    </row>
    <row r="25" spans="1:14" s="3" customFormat="1" ht="21" customHeight="1" x14ac:dyDescent="0.2">
      <c r="A25" s="73" t="s">
        <v>30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37"/>
      <c r="M25" s="37"/>
    </row>
    <row r="26" spans="1:14" s="3" customFormat="1" ht="17.850000000000001" customHeight="1" x14ac:dyDescent="0.2">
      <c r="A26" s="75" t="s">
        <v>31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37"/>
      <c r="M26" s="37"/>
    </row>
    <row r="27" spans="1:14" s="3" customFormat="1" ht="36" x14ac:dyDescent="0.2">
      <c r="A27" s="77">
        <v>1</v>
      </c>
      <c r="B27" s="78" t="s">
        <v>32</v>
      </c>
      <c r="C27" s="79" t="s">
        <v>33</v>
      </c>
      <c r="D27" s="80">
        <v>0.1086</v>
      </c>
      <c r="E27" s="77" t="s">
        <v>34</v>
      </c>
      <c r="F27" s="81"/>
      <c r="G27" s="81">
        <v>2255</v>
      </c>
      <c r="H27" s="81">
        <v>2255</v>
      </c>
      <c r="I27" s="81"/>
      <c r="J27" s="81">
        <v>154</v>
      </c>
      <c r="K27" s="81">
        <v>16.72</v>
      </c>
      <c r="L27" s="37"/>
      <c r="M27" s="37"/>
    </row>
    <row r="28" spans="1:14" s="3" customFormat="1" ht="36" outlineLevel="1" x14ac:dyDescent="0.2">
      <c r="A28" s="77" t="s">
        <v>35</v>
      </c>
      <c r="B28" s="78" t="s">
        <v>36</v>
      </c>
      <c r="C28" s="79" t="s">
        <v>37</v>
      </c>
      <c r="D28" s="80">
        <v>16.72</v>
      </c>
      <c r="E28" s="77" t="s">
        <v>38</v>
      </c>
      <c r="F28" s="81"/>
      <c r="G28" s="81">
        <v>2254.52</v>
      </c>
      <c r="H28" s="81">
        <v>2254.52</v>
      </c>
      <c r="I28" s="81"/>
      <c r="J28" s="81"/>
      <c r="K28" s="81"/>
      <c r="L28" s="37"/>
      <c r="M28" s="37"/>
    </row>
    <row r="29" spans="1:14" s="3" customFormat="1" ht="36" x14ac:dyDescent="0.2">
      <c r="A29" s="77">
        <v>2</v>
      </c>
      <c r="B29" s="78" t="s">
        <v>39</v>
      </c>
      <c r="C29" s="79" t="s">
        <v>40</v>
      </c>
      <c r="D29" s="80">
        <v>8.6879999999999999E-2</v>
      </c>
      <c r="E29" s="77" t="s">
        <v>41</v>
      </c>
      <c r="F29" s="81" t="s">
        <v>42</v>
      </c>
      <c r="G29" s="81">
        <v>1397</v>
      </c>
      <c r="H29" s="81">
        <v>189</v>
      </c>
      <c r="I29" s="81" t="s">
        <v>43</v>
      </c>
      <c r="J29" s="81">
        <v>15.72</v>
      </c>
      <c r="K29" s="81">
        <v>1.37</v>
      </c>
      <c r="L29" s="37"/>
      <c r="M29" s="37"/>
    </row>
    <row r="30" spans="1:14" s="3" customFormat="1" ht="36" outlineLevel="1" x14ac:dyDescent="0.2">
      <c r="A30" s="77" t="s">
        <v>35</v>
      </c>
      <c r="B30" s="78" t="s">
        <v>44</v>
      </c>
      <c r="C30" s="79" t="s">
        <v>45</v>
      </c>
      <c r="D30" s="80">
        <v>1.37</v>
      </c>
      <c r="E30" s="77" t="s">
        <v>46</v>
      </c>
      <c r="F30" s="81"/>
      <c r="G30" s="81">
        <v>189.83</v>
      </c>
      <c r="H30" s="81">
        <v>189.83</v>
      </c>
      <c r="I30" s="81"/>
      <c r="J30" s="81"/>
      <c r="K30" s="81"/>
      <c r="L30" s="37"/>
      <c r="M30" s="37"/>
    </row>
    <row r="31" spans="1:14" s="3" customFormat="1" outlineLevel="1" x14ac:dyDescent="0.2">
      <c r="A31" s="77" t="s">
        <v>35</v>
      </c>
      <c r="B31" s="78">
        <v>2</v>
      </c>
      <c r="C31" s="79" t="s">
        <v>47</v>
      </c>
      <c r="D31" s="80">
        <v>1.21</v>
      </c>
      <c r="E31" s="77" t="s">
        <v>35</v>
      </c>
      <c r="F31" s="81"/>
      <c r="G31" s="81"/>
      <c r="H31" s="81"/>
      <c r="I31" s="81"/>
      <c r="J31" s="81"/>
      <c r="K31" s="81"/>
      <c r="L31" s="37"/>
      <c r="M31" s="37"/>
    </row>
    <row r="32" spans="1:14" s="3" customFormat="1" ht="36" outlineLevel="1" x14ac:dyDescent="0.2">
      <c r="A32" s="77" t="s">
        <v>35</v>
      </c>
      <c r="B32" s="78" t="s">
        <v>48</v>
      </c>
      <c r="C32" s="79" t="s">
        <v>49</v>
      </c>
      <c r="D32" s="80">
        <v>0.15</v>
      </c>
      <c r="E32" s="77">
        <v>944.37</v>
      </c>
      <c r="F32" s="81" t="s">
        <v>50</v>
      </c>
      <c r="G32" s="81">
        <v>141.66</v>
      </c>
      <c r="H32" s="81"/>
      <c r="I32" s="81" t="s">
        <v>51</v>
      </c>
      <c r="J32" s="81"/>
      <c r="K32" s="81"/>
      <c r="L32" s="37"/>
      <c r="M32" s="37"/>
    </row>
    <row r="33" spans="1:13" s="3" customFormat="1" ht="36" outlineLevel="1" x14ac:dyDescent="0.2">
      <c r="A33" s="77" t="s">
        <v>35</v>
      </c>
      <c r="B33" s="78" t="s">
        <v>52</v>
      </c>
      <c r="C33" s="79" t="s">
        <v>53</v>
      </c>
      <c r="D33" s="80">
        <v>0.37</v>
      </c>
      <c r="E33" s="77">
        <v>517.37</v>
      </c>
      <c r="F33" s="81" t="s">
        <v>54</v>
      </c>
      <c r="G33" s="81">
        <v>191.43</v>
      </c>
      <c r="H33" s="81"/>
      <c r="I33" s="81" t="s">
        <v>55</v>
      </c>
      <c r="J33" s="81"/>
      <c r="K33" s="81"/>
      <c r="L33" s="37"/>
      <c r="M33" s="37"/>
    </row>
    <row r="34" spans="1:13" s="3" customFormat="1" ht="36" outlineLevel="1" x14ac:dyDescent="0.2">
      <c r="A34" s="77" t="s">
        <v>35</v>
      </c>
      <c r="B34" s="78" t="s">
        <v>56</v>
      </c>
      <c r="C34" s="79" t="s">
        <v>57</v>
      </c>
      <c r="D34" s="80">
        <v>0.62</v>
      </c>
      <c r="E34" s="77">
        <v>1304.6300000000001</v>
      </c>
      <c r="F34" s="81" t="s">
        <v>58</v>
      </c>
      <c r="G34" s="81">
        <v>808.87</v>
      </c>
      <c r="H34" s="81"/>
      <c r="I34" s="81" t="s">
        <v>59</v>
      </c>
      <c r="J34" s="81"/>
      <c r="K34" s="81"/>
      <c r="L34" s="37"/>
      <c r="M34" s="37"/>
    </row>
    <row r="35" spans="1:13" s="3" customFormat="1" ht="36" outlineLevel="1" x14ac:dyDescent="0.2">
      <c r="A35" s="77" t="s">
        <v>35</v>
      </c>
      <c r="B35" s="78" t="s">
        <v>60</v>
      </c>
      <c r="C35" s="79" t="s">
        <v>61</v>
      </c>
      <c r="D35" s="80">
        <v>0.06</v>
      </c>
      <c r="E35" s="77">
        <v>710.01</v>
      </c>
      <c r="F35" s="81" t="s">
        <v>62</v>
      </c>
      <c r="G35" s="81">
        <v>42.6</v>
      </c>
      <c r="H35" s="81"/>
      <c r="I35" s="81" t="s">
        <v>63</v>
      </c>
      <c r="J35" s="81"/>
      <c r="K35" s="81"/>
      <c r="L35" s="37"/>
      <c r="M35" s="37"/>
    </row>
    <row r="36" spans="1:13" s="3" customFormat="1" outlineLevel="1" x14ac:dyDescent="0.2">
      <c r="A36" s="77" t="s">
        <v>35</v>
      </c>
      <c r="B36" s="78" t="s">
        <v>64</v>
      </c>
      <c r="C36" s="79" t="s">
        <v>65</v>
      </c>
      <c r="D36" s="80">
        <v>0.43440000000000001</v>
      </c>
      <c r="E36" s="77">
        <v>50.66</v>
      </c>
      <c r="F36" s="81"/>
      <c r="G36" s="81">
        <v>22.01</v>
      </c>
      <c r="H36" s="81"/>
      <c r="I36" s="81"/>
      <c r="J36" s="81"/>
      <c r="K36" s="81"/>
      <c r="L36" s="37"/>
      <c r="M36" s="37"/>
    </row>
    <row r="37" spans="1:13" s="3" customFormat="1" outlineLevel="1" x14ac:dyDescent="0.2">
      <c r="A37" s="77" t="s">
        <v>35</v>
      </c>
      <c r="B37" s="78" t="s">
        <v>66</v>
      </c>
      <c r="C37" s="79" t="s">
        <v>67</v>
      </c>
      <c r="D37" s="80" t="s">
        <v>35</v>
      </c>
      <c r="E37" s="77" t="s">
        <v>35</v>
      </c>
      <c r="F37" s="81"/>
      <c r="G37" s="81"/>
      <c r="H37" s="81"/>
      <c r="I37" s="81"/>
      <c r="J37" s="81"/>
      <c r="K37" s="81"/>
      <c r="L37" s="37"/>
      <c r="M37" s="37"/>
    </row>
    <row r="38" spans="1:13" s="3" customFormat="1" ht="24" x14ac:dyDescent="0.2">
      <c r="A38" s="77">
        <v>3</v>
      </c>
      <c r="B38" s="78" t="s">
        <v>68</v>
      </c>
      <c r="C38" s="79" t="s">
        <v>69</v>
      </c>
      <c r="D38" s="80">
        <v>9.6436999999999995E-2</v>
      </c>
      <c r="E38" s="77">
        <v>412.94</v>
      </c>
      <c r="F38" s="81"/>
      <c r="G38" s="81">
        <v>40</v>
      </c>
      <c r="H38" s="81"/>
      <c r="I38" s="81"/>
      <c r="J38" s="81"/>
      <c r="K38" s="81"/>
      <c r="L38" s="37"/>
      <c r="M38" s="37"/>
    </row>
    <row r="39" spans="1:13" s="3" customFormat="1" ht="36" x14ac:dyDescent="0.2">
      <c r="A39" s="77">
        <v>4</v>
      </c>
      <c r="B39" s="78" t="s">
        <v>70</v>
      </c>
      <c r="C39" s="79" t="s">
        <v>71</v>
      </c>
      <c r="D39" s="80">
        <v>4.3439999999999999E-2</v>
      </c>
      <c r="E39" s="77" t="s">
        <v>72</v>
      </c>
      <c r="F39" s="81" t="s">
        <v>73</v>
      </c>
      <c r="G39" s="81">
        <v>2398</v>
      </c>
      <c r="H39" s="81">
        <v>1417</v>
      </c>
      <c r="I39" s="81" t="s">
        <v>74</v>
      </c>
      <c r="J39" s="81">
        <v>220.66</v>
      </c>
      <c r="K39" s="81">
        <v>9.59</v>
      </c>
      <c r="L39" s="37"/>
      <c r="M39" s="37"/>
    </row>
    <row r="40" spans="1:13" s="3" customFormat="1" ht="36" outlineLevel="1" x14ac:dyDescent="0.2">
      <c r="A40" s="77" t="s">
        <v>35</v>
      </c>
      <c r="B40" s="78" t="s">
        <v>75</v>
      </c>
      <c r="C40" s="79" t="s">
        <v>76</v>
      </c>
      <c r="D40" s="80">
        <v>9.59</v>
      </c>
      <c r="E40" s="77" t="s">
        <v>77</v>
      </c>
      <c r="F40" s="81"/>
      <c r="G40" s="81">
        <v>1418.17</v>
      </c>
      <c r="H40" s="81">
        <v>1418.17</v>
      </c>
      <c r="I40" s="81"/>
      <c r="J40" s="81"/>
      <c r="K40" s="81"/>
      <c r="L40" s="37"/>
      <c r="M40" s="37"/>
    </row>
    <row r="41" spans="1:13" s="3" customFormat="1" outlineLevel="1" x14ac:dyDescent="0.2">
      <c r="A41" s="77" t="s">
        <v>35</v>
      </c>
      <c r="B41" s="78">
        <v>2</v>
      </c>
      <c r="C41" s="79" t="s">
        <v>47</v>
      </c>
      <c r="D41" s="80">
        <v>1.25</v>
      </c>
      <c r="E41" s="77" t="s">
        <v>35</v>
      </c>
      <c r="F41" s="81"/>
      <c r="G41" s="81"/>
      <c r="H41" s="81"/>
      <c r="I41" s="81"/>
      <c r="J41" s="81"/>
      <c r="K41" s="81"/>
      <c r="L41" s="37"/>
      <c r="M41" s="37"/>
    </row>
    <row r="42" spans="1:13" s="3" customFormat="1" ht="36" outlineLevel="1" x14ac:dyDescent="0.2">
      <c r="A42" s="77" t="s">
        <v>35</v>
      </c>
      <c r="B42" s="78" t="s">
        <v>78</v>
      </c>
      <c r="C42" s="79" t="s">
        <v>79</v>
      </c>
      <c r="D42" s="80">
        <v>1.1299999999999999</v>
      </c>
      <c r="E42" s="77">
        <v>648.55999999999995</v>
      </c>
      <c r="F42" s="81" t="s">
        <v>80</v>
      </c>
      <c r="G42" s="81">
        <v>732.87</v>
      </c>
      <c r="H42" s="81"/>
      <c r="I42" s="81" t="s">
        <v>81</v>
      </c>
      <c r="J42" s="81"/>
      <c r="K42" s="81"/>
      <c r="L42" s="37"/>
      <c r="M42" s="37"/>
    </row>
    <row r="43" spans="1:13" s="3" customFormat="1" ht="36" outlineLevel="1" x14ac:dyDescent="0.2">
      <c r="A43" s="77" t="s">
        <v>35</v>
      </c>
      <c r="B43" s="78" t="s">
        <v>82</v>
      </c>
      <c r="C43" s="79" t="s">
        <v>83</v>
      </c>
      <c r="D43" s="80">
        <v>0.04</v>
      </c>
      <c r="E43" s="77">
        <v>746.53</v>
      </c>
      <c r="F43" s="81" t="s">
        <v>84</v>
      </c>
      <c r="G43" s="81">
        <v>29.86</v>
      </c>
      <c r="H43" s="81"/>
      <c r="I43" s="81" t="s">
        <v>85</v>
      </c>
      <c r="J43" s="81"/>
      <c r="K43" s="81"/>
      <c r="L43" s="37"/>
      <c r="M43" s="37"/>
    </row>
    <row r="44" spans="1:13" s="3" customFormat="1" ht="36" outlineLevel="1" x14ac:dyDescent="0.2">
      <c r="A44" s="77" t="s">
        <v>35</v>
      </c>
      <c r="B44" s="78" t="s">
        <v>52</v>
      </c>
      <c r="C44" s="79" t="s">
        <v>53</v>
      </c>
      <c r="D44" s="80">
        <v>0.01</v>
      </c>
      <c r="E44" s="77">
        <v>517.37</v>
      </c>
      <c r="F44" s="81" t="s">
        <v>54</v>
      </c>
      <c r="G44" s="81">
        <v>5.17</v>
      </c>
      <c r="H44" s="81"/>
      <c r="I44" s="81" t="s">
        <v>86</v>
      </c>
      <c r="J44" s="81"/>
      <c r="K44" s="81"/>
      <c r="L44" s="37"/>
      <c r="M44" s="37"/>
    </row>
    <row r="45" spans="1:13" s="3" customFormat="1" outlineLevel="1" x14ac:dyDescent="0.2">
      <c r="A45" s="77" t="s">
        <v>35</v>
      </c>
      <c r="B45" s="78" t="s">
        <v>87</v>
      </c>
      <c r="C45" s="79" t="s">
        <v>88</v>
      </c>
      <c r="D45" s="80">
        <v>0.47</v>
      </c>
      <c r="E45" s="77">
        <v>10.06</v>
      </c>
      <c r="F45" s="81">
        <v>10.06</v>
      </c>
      <c r="G45" s="81">
        <v>4.7300000000000004</v>
      </c>
      <c r="H45" s="81"/>
      <c r="I45" s="81">
        <v>4.7300000000000004</v>
      </c>
      <c r="J45" s="81"/>
      <c r="K45" s="81"/>
      <c r="L45" s="37"/>
      <c r="M45" s="37"/>
    </row>
    <row r="46" spans="1:13" s="3" customFormat="1" ht="36" outlineLevel="1" x14ac:dyDescent="0.2">
      <c r="A46" s="77" t="s">
        <v>35</v>
      </c>
      <c r="B46" s="78" t="s">
        <v>89</v>
      </c>
      <c r="C46" s="79" t="s">
        <v>90</v>
      </c>
      <c r="D46" s="80">
        <v>0.06</v>
      </c>
      <c r="E46" s="77">
        <v>1042.07</v>
      </c>
      <c r="F46" s="81" t="s">
        <v>91</v>
      </c>
      <c r="G46" s="81">
        <v>62.52</v>
      </c>
      <c r="H46" s="81"/>
      <c r="I46" s="81" t="s">
        <v>92</v>
      </c>
      <c r="J46" s="81"/>
      <c r="K46" s="81"/>
      <c r="L46" s="37"/>
      <c r="M46" s="37"/>
    </row>
    <row r="47" spans="1:13" s="3" customFormat="1" ht="24" outlineLevel="1" x14ac:dyDescent="0.2">
      <c r="A47" s="77" t="s">
        <v>35</v>
      </c>
      <c r="B47" s="78" t="s">
        <v>93</v>
      </c>
      <c r="C47" s="79" t="s">
        <v>94</v>
      </c>
      <c r="D47" s="80">
        <v>0.19</v>
      </c>
      <c r="E47" s="77">
        <v>51.51</v>
      </c>
      <c r="F47" s="81">
        <v>51.51</v>
      </c>
      <c r="G47" s="81">
        <v>9.7899999999999991</v>
      </c>
      <c r="H47" s="81"/>
      <c r="I47" s="81">
        <v>9.7899999999999991</v>
      </c>
      <c r="J47" s="81"/>
      <c r="K47" s="81"/>
      <c r="L47" s="37"/>
      <c r="M47" s="37"/>
    </row>
    <row r="48" spans="1:13" s="3" customFormat="1" outlineLevel="1" x14ac:dyDescent="0.2">
      <c r="A48" s="77" t="s">
        <v>35</v>
      </c>
      <c r="B48" s="78" t="s">
        <v>64</v>
      </c>
      <c r="C48" s="79" t="s">
        <v>65</v>
      </c>
      <c r="D48" s="80">
        <v>3.1699999999999999E-2</v>
      </c>
      <c r="E48" s="77">
        <v>50.66</v>
      </c>
      <c r="F48" s="81"/>
      <c r="G48" s="81">
        <v>1.61</v>
      </c>
      <c r="H48" s="81"/>
      <c r="I48" s="81"/>
      <c r="J48" s="81"/>
      <c r="K48" s="81"/>
      <c r="L48" s="37"/>
      <c r="M48" s="37"/>
    </row>
    <row r="49" spans="1:13" s="3" customFormat="1" ht="24" outlineLevel="1" x14ac:dyDescent="0.2">
      <c r="A49" s="77" t="s">
        <v>35</v>
      </c>
      <c r="B49" s="78" t="s">
        <v>95</v>
      </c>
      <c r="C49" s="79" t="s">
        <v>96</v>
      </c>
      <c r="D49" s="80">
        <v>1.3029999999999999</v>
      </c>
      <c r="E49" s="77">
        <v>12.48</v>
      </c>
      <c r="F49" s="81"/>
      <c r="G49" s="81">
        <v>16.260000000000002</v>
      </c>
      <c r="H49" s="81"/>
      <c r="I49" s="81"/>
      <c r="J49" s="81"/>
      <c r="K49" s="81"/>
      <c r="L49" s="37"/>
      <c r="M49" s="37"/>
    </row>
    <row r="50" spans="1:13" s="3" customFormat="1" outlineLevel="1" x14ac:dyDescent="0.2">
      <c r="A50" s="77" t="s">
        <v>35</v>
      </c>
      <c r="B50" s="78" t="s">
        <v>97</v>
      </c>
      <c r="C50" s="79" t="s">
        <v>98</v>
      </c>
      <c r="D50" s="80">
        <v>2.0000000000000001E-4</v>
      </c>
      <c r="E50" s="77">
        <v>69023.67</v>
      </c>
      <c r="F50" s="81"/>
      <c r="G50" s="81">
        <v>13.8</v>
      </c>
      <c r="H50" s="81"/>
      <c r="I50" s="81"/>
      <c r="J50" s="81"/>
      <c r="K50" s="81"/>
      <c r="L50" s="37"/>
      <c r="M50" s="37"/>
    </row>
    <row r="51" spans="1:13" s="3" customFormat="1" outlineLevel="1" x14ac:dyDescent="0.2">
      <c r="A51" s="77" t="s">
        <v>35</v>
      </c>
      <c r="B51" s="78" t="s">
        <v>99</v>
      </c>
      <c r="C51" s="79" t="s">
        <v>100</v>
      </c>
      <c r="D51" s="80">
        <v>1E-4</v>
      </c>
      <c r="E51" s="77">
        <v>31188.69</v>
      </c>
      <c r="F51" s="81"/>
      <c r="G51" s="81">
        <v>3.12</v>
      </c>
      <c r="H51" s="81"/>
      <c r="I51" s="81"/>
      <c r="J51" s="81"/>
      <c r="K51" s="81"/>
      <c r="L51" s="37"/>
      <c r="M51" s="37"/>
    </row>
    <row r="52" spans="1:13" s="3" customFormat="1" ht="24" outlineLevel="1" x14ac:dyDescent="0.2">
      <c r="A52" s="77" t="s">
        <v>35</v>
      </c>
      <c r="B52" s="78" t="s">
        <v>101</v>
      </c>
      <c r="C52" s="79" t="s">
        <v>102</v>
      </c>
      <c r="D52" s="80">
        <v>4.0000000000000002E-4</v>
      </c>
      <c r="E52" s="77">
        <v>4406.33</v>
      </c>
      <c r="F52" s="81"/>
      <c r="G52" s="81">
        <v>1.76</v>
      </c>
      <c r="H52" s="81"/>
      <c r="I52" s="81"/>
      <c r="J52" s="81"/>
      <c r="K52" s="81"/>
      <c r="L52" s="37"/>
      <c r="M52" s="37"/>
    </row>
    <row r="53" spans="1:13" s="3" customFormat="1" outlineLevel="1" x14ac:dyDescent="0.2">
      <c r="A53" s="77" t="s">
        <v>35</v>
      </c>
      <c r="B53" s="78" t="s">
        <v>103</v>
      </c>
      <c r="C53" s="79" t="s">
        <v>104</v>
      </c>
      <c r="D53" s="80">
        <v>4.4089999999999998</v>
      </c>
      <c r="E53" s="77" t="s">
        <v>35</v>
      </c>
      <c r="F53" s="81"/>
      <c r="G53" s="81"/>
      <c r="H53" s="81"/>
      <c r="I53" s="81"/>
      <c r="J53" s="81"/>
      <c r="K53" s="81"/>
      <c r="L53" s="37"/>
      <c r="M53" s="37"/>
    </row>
    <row r="54" spans="1:13" s="3" customFormat="1" ht="24" outlineLevel="1" x14ac:dyDescent="0.2">
      <c r="A54" s="77" t="s">
        <v>35</v>
      </c>
      <c r="B54" s="78" t="s">
        <v>105</v>
      </c>
      <c r="C54" s="79" t="s">
        <v>106</v>
      </c>
      <c r="D54" s="80">
        <v>4.0000000000000002E-4</v>
      </c>
      <c r="E54" s="77">
        <v>36049.82</v>
      </c>
      <c r="F54" s="81"/>
      <c r="G54" s="81">
        <v>14.42</v>
      </c>
      <c r="H54" s="81"/>
      <c r="I54" s="81"/>
      <c r="J54" s="81"/>
      <c r="K54" s="81"/>
      <c r="L54" s="37"/>
      <c r="M54" s="37"/>
    </row>
    <row r="55" spans="1:13" s="3" customFormat="1" outlineLevel="1" x14ac:dyDescent="0.2">
      <c r="A55" s="77" t="s">
        <v>35</v>
      </c>
      <c r="B55" s="78" t="s">
        <v>107</v>
      </c>
      <c r="C55" s="79" t="s">
        <v>108</v>
      </c>
      <c r="D55" s="80">
        <v>0.35189999999999999</v>
      </c>
      <c r="E55" s="77" t="s">
        <v>35</v>
      </c>
      <c r="F55" s="81"/>
      <c r="G55" s="81"/>
      <c r="H55" s="81"/>
      <c r="I55" s="81"/>
      <c r="J55" s="81"/>
      <c r="K55" s="81"/>
      <c r="L55" s="37"/>
      <c r="M55" s="37"/>
    </row>
    <row r="56" spans="1:13" s="3" customFormat="1" ht="36" outlineLevel="1" x14ac:dyDescent="0.2">
      <c r="A56" s="77" t="s">
        <v>35</v>
      </c>
      <c r="B56" s="78" t="s">
        <v>109</v>
      </c>
      <c r="C56" s="79" t="s">
        <v>110</v>
      </c>
      <c r="D56" s="80">
        <v>1.6999999999999999E-3</v>
      </c>
      <c r="E56" s="77">
        <v>4962.38</v>
      </c>
      <c r="F56" s="81"/>
      <c r="G56" s="81">
        <v>8.44</v>
      </c>
      <c r="H56" s="81"/>
      <c r="I56" s="81"/>
      <c r="J56" s="81"/>
      <c r="K56" s="81"/>
      <c r="L56" s="37"/>
      <c r="M56" s="37"/>
    </row>
    <row r="57" spans="1:13" s="3" customFormat="1" outlineLevel="1" x14ac:dyDescent="0.2">
      <c r="A57" s="77" t="s">
        <v>35</v>
      </c>
      <c r="B57" s="78" t="s">
        <v>111</v>
      </c>
      <c r="C57" s="79" t="s">
        <v>112</v>
      </c>
      <c r="D57" s="80">
        <v>0.15640000000000001</v>
      </c>
      <c r="E57" s="77">
        <v>420.87</v>
      </c>
      <c r="F57" s="81"/>
      <c r="G57" s="81">
        <v>65.819999999999993</v>
      </c>
      <c r="H57" s="81"/>
      <c r="I57" s="81"/>
      <c r="J57" s="81"/>
      <c r="K57" s="81"/>
      <c r="L57" s="37"/>
      <c r="M57" s="37"/>
    </row>
    <row r="58" spans="1:13" s="3" customFormat="1" ht="24" x14ac:dyDescent="0.2">
      <c r="A58" s="77">
        <v>5</v>
      </c>
      <c r="B58" s="78" t="s">
        <v>113</v>
      </c>
      <c r="C58" s="79" t="s">
        <v>114</v>
      </c>
      <c r="D58" s="80">
        <v>0.19808999999999999</v>
      </c>
      <c r="E58" s="77">
        <v>59943.51</v>
      </c>
      <c r="F58" s="81"/>
      <c r="G58" s="81">
        <v>11874</v>
      </c>
      <c r="H58" s="81"/>
      <c r="I58" s="81"/>
      <c r="J58" s="81"/>
      <c r="K58" s="81"/>
      <c r="L58" s="37"/>
      <c r="M58" s="37"/>
    </row>
    <row r="59" spans="1:13" s="3" customFormat="1" ht="24" x14ac:dyDescent="0.2">
      <c r="A59" s="77">
        <v>6</v>
      </c>
      <c r="B59" s="78" t="s">
        <v>115</v>
      </c>
      <c r="C59" s="79" t="s">
        <v>116</v>
      </c>
      <c r="D59" s="80">
        <v>4.431</v>
      </c>
      <c r="E59" s="77">
        <v>3976.98</v>
      </c>
      <c r="F59" s="81"/>
      <c r="G59" s="81">
        <v>17622</v>
      </c>
      <c r="H59" s="81"/>
      <c r="I59" s="81"/>
      <c r="J59" s="81"/>
      <c r="K59" s="81"/>
      <c r="L59" s="37"/>
      <c r="M59" s="37"/>
    </row>
    <row r="60" spans="1:13" s="3" customFormat="1" ht="36" x14ac:dyDescent="0.2">
      <c r="A60" s="77">
        <v>7</v>
      </c>
      <c r="B60" s="78" t="s">
        <v>117</v>
      </c>
      <c r="C60" s="79" t="s">
        <v>118</v>
      </c>
      <c r="D60" s="80">
        <v>0.72399999999999998</v>
      </c>
      <c r="E60" s="77" t="s">
        <v>119</v>
      </c>
      <c r="F60" s="81" t="s">
        <v>120</v>
      </c>
      <c r="G60" s="81">
        <v>18955</v>
      </c>
      <c r="H60" s="81">
        <v>8050</v>
      </c>
      <c r="I60" s="81" t="s">
        <v>121</v>
      </c>
      <c r="J60" s="81">
        <v>76.08</v>
      </c>
      <c r="K60" s="81">
        <v>55.08</v>
      </c>
      <c r="L60" s="37"/>
      <c r="M60" s="37"/>
    </row>
    <row r="61" spans="1:13" s="3" customFormat="1" ht="36" outlineLevel="1" x14ac:dyDescent="0.2">
      <c r="A61" s="77" t="s">
        <v>35</v>
      </c>
      <c r="B61" s="78" t="s">
        <v>122</v>
      </c>
      <c r="C61" s="79" t="s">
        <v>123</v>
      </c>
      <c r="D61" s="80">
        <v>55.08</v>
      </c>
      <c r="E61" s="77" t="s">
        <v>124</v>
      </c>
      <c r="F61" s="81"/>
      <c r="G61" s="81">
        <v>8049.39</v>
      </c>
      <c r="H61" s="81">
        <v>8049.39</v>
      </c>
      <c r="I61" s="81"/>
      <c r="J61" s="81"/>
      <c r="K61" s="81"/>
      <c r="L61" s="37"/>
      <c r="M61" s="37"/>
    </row>
    <row r="62" spans="1:13" s="3" customFormat="1" outlineLevel="1" x14ac:dyDescent="0.2">
      <c r="A62" s="77" t="s">
        <v>35</v>
      </c>
      <c r="B62" s="78">
        <v>2</v>
      </c>
      <c r="C62" s="79" t="s">
        <v>47</v>
      </c>
      <c r="D62" s="80">
        <v>0.52</v>
      </c>
      <c r="E62" s="77" t="s">
        <v>35</v>
      </c>
      <c r="F62" s="81"/>
      <c r="G62" s="81"/>
      <c r="H62" s="81"/>
      <c r="I62" s="81"/>
      <c r="J62" s="81"/>
      <c r="K62" s="81"/>
      <c r="L62" s="37"/>
      <c r="M62" s="37"/>
    </row>
    <row r="63" spans="1:13" s="3" customFormat="1" ht="36" outlineLevel="1" x14ac:dyDescent="0.2">
      <c r="A63" s="77" t="s">
        <v>35</v>
      </c>
      <c r="B63" s="78" t="s">
        <v>82</v>
      </c>
      <c r="C63" s="79" t="s">
        <v>83</v>
      </c>
      <c r="D63" s="80">
        <v>0.49</v>
      </c>
      <c r="E63" s="77">
        <v>746.53</v>
      </c>
      <c r="F63" s="81" t="s">
        <v>84</v>
      </c>
      <c r="G63" s="81">
        <v>365.8</v>
      </c>
      <c r="H63" s="81"/>
      <c r="I63" s="81" t="s">
        <v>125</v>
      </c>
      <c r="J63" s="81"/>
      <c r="K63" s="81"/>
      <c r="L63" s="37"/>
      <c r="M63" s="37"/>
    </row>
    <row r="64" spans="1:13" s="3" customFormat="1" ht="36" outlineLevel="1" x14ac:dyDescent="0.2">
      <c r="A64" s="77" t="s">
        <v>35</v>
      </c>
      <c r="B64" s="78" t="s">
        <v>89</v>
      </c>
      <c r="C64" s="79" t="s">
        <v>90</v>
      </c>
      <c r="D64" s="80">
        <v>0.03</v>
      </c>
      <c r="E64" s="77">
        <v>1042.07</v>
      </c>
      <c r="F64" s="81" t="s">
        <v>91</v>
      </c>
      <c r="G64" s="81">
        <v>31.26</v>
      </c>
      <c r="H64" s="81"/>
      <c r="I64" s="81" t="s">
        <v>126</v>
      </c>
      <c r="J64" s="81"/>
      <c r="K64" s="81"/>
      <c r="L64" s="37"/>
      <c r="M64" s="37"/>
    </row>
    <row r="65" spans="1:13" s="3" customFormat="1" outlineLevel="1" x14ac:dyDescent="0.2">
      <c r="A65" s="77" t="s">
        <v>35</v>
      </c>
      <c r="B65" s="78" t="s">
        <v>99</v>
      </c>
      <c r="C65" s="79" t="s">
        <v>100</v>
      </c>
      <c r="D65" s="80">
        <v>6.9999999999999999E-4</v>
      </c>
      <c r="E65" s="77">
        <v>31188.69</v>
      </c>
      <c r="F65" s="81"/>
      <c r="G65" s="81">
        <v>21.83</v>
      </c>
      <c r="H65" s="81"/>
      <c r="I65" s="81"/>
      <c r="J65" s="81"/>
      <c r="K65" s="81"/>
      <c r="L65" s="37"/>
      <c r="M65" s="37"/>
    </row>
    <row r="66" spans="1:13" s="3" customFormat="1" outlineLevel="1" x14ac:dyDescent="0.2">
      <c r="A66" s="77" t="s">
        <v>35</v>
      </c>
      <c r="B66" s="78" t="s">
        <v>127</v>
      </c>
      <c r="C66" s="79" t="s">
        <v>128</v>
      </c>
      <c r="D66" s="80">
        <v>2.4279999999999999</v>
      </c>
      <c r="E66" s="77">
        <v>4176.95</v>
      </c>
      <c r="F66" s="81"/>
      <c r="G66" s="81">
        <v>10141.629999999999</v>
      </c>
      <c r="H66" s="81"/>
      <c r="I66" s="81"/>
      <c r="J66" s="81"/>
      <c r="K66" s="81"/>
      <c r="L66" s="37"/>
      <c r="M66" s="37"/>
    </row>
    <row r="67" spans="1:13" s="3" customFormat="1" ht="24" outlineLevel="1" x14ac:dyDescent="0.2">
      <c r="A67" s="77" t="s">
        <v>35</v>
      </c>
      <c r="B67" s="78" t="s">
        <v>129</v>
      </c>
      <c r="C67" s="79" t="s">
        <v>130</v>
      </c>
      <c r="D67" s="80">
        <v>1.43E-2</v>
      </c>
      <c r="E67" s="77">
        <v>3672.56</v>
      </c>
      <c r="F67" s="81"/>
      <c r="G67" s="81">
        <v>52.52</v>
      </c>
      <c r="H67" s="81"/>
      <c r="I67" s="81"/>
      <c r="J67" s="81"/>
      <c r="K67" s="81"/>
      <c r="L67" s="37"/>
      <c r="M67" s="37"/>
    </row>
    <row r="68" spans="1:13" s="3" customFormat="1" ht="36" outlineLevel="1" x14ac:dyDescent="0.2">
      <c r="A68" s="77" t="s">
        <v>35</v>
      </c>
      <c r="B68" s="78" t="s">
        <v>131</v>
      </c>
      <c r="C68" s="79" t="s">
        <v>132</v>
      </c>
      <c r="D68" s="80">
        <v>0.1231</v>
      </c>
      <c r="E68" s="77">
        <v>2353.16</v>
      </c>
      <c r="F68" s="81"/>
      <c r="G68" s="81">
        <v>289.67</v>
      </c>
      <c r="H68" s="81"/>
      <c r="I68" s="81"/>
      <c r="J68" s="81"/>
      <c r="K68" s="81"/>
      <c r="L68" s="37"/>
      <c r="M68" s="37"/>
    </row>
    <row r="69" spans="1:13" s="3" customFormat="1" outlineLevel="1" x14ac:dyDescent="0.2">
      <c r="A69" s="77" t="s">
        <v>35</v>
      </c>
      <c r="B69" s="78" t="s">
        <v>133</v>
      </c>
      <c r="C69" s="79" t="s">
        <v>134</v>
      </c>
      <c r="D69" s="80">
        <v>72.400000000000006</v>
      </c>
      <c r="E69" s="77" t="s">
        <v>35</v>
      </c>
      <c r="F69" s="81"/>
      <c r="G69" s="81"/>
      <c r="H69" s="81"/>
      <c r="I69" s="81"/>
      <c r="J69" s="81"/>
      <c r="K69" s="81"/>
      <c r="L69" s="37"/>
      <c r="M69" s="37"/>
    </row>
    <row r="70" spans="1:13" s="3" customFormat="1" ht="24" x14ac:dyDescent="0.2">
      <c r="A70" s="82">
        <v>8</v>
      </c>
      <c r="B70" s="83" t="s">
        <v>135</v>
      </c>
      <c r="C70" s="84" t="s">
        <v>136</v>
      </c>
      <c r="D70" s="85">
        <v>73</v>
      </c>
      <c r="E70" s="82">
        <v>197.05</v>
      </c>
      <c r="F70" s="86"/>
      <c r="G70" s="86">
        <v>14385</v>
      </c>
      <c r="H70" s="86"/>
      <c r="I70" s="86"/>
      <c r="J70" s="86"/>
      <c r="K70" s="86"/>
      <c r="L70" s="37"/>
      <c r="M70" s="37"/>
    </row>
    <row r="71" spans="1:13" s="3" customFormat="1" ht="21" customHeight="1" x14ac:dyDescent="0.2">
      <c r="A71" s="73" t="s">
        <v>137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37"/>
      <c r="M71" s="37"/>
    </row>
    <row r="72" spans="1:13" s="3" customFormat="1" ht="36" x14ac:dyDescent="0.2">
      <c r="A72" s="77">
        <v>9</v>
      </c>
      <c r="B72" s="78" t="s">
        <v>32</v>
      </c>
      <c r="C72" s="79" t="s">
        <v>33</v>
      </c>
      <c r="D72" s="80">
        <v>2.8800000000000002E-3</v>
      </c>
      <c r="E72" s="77" t="s">
        <v>34</v>
      </c>
      <c r="F72" s="81"/>
      <c r="G72" s="81">
        <v>60</v>
      </c>
      <c r="H72" s="81">
        <v>60</v>
      </c>
      <c r="I72" s="81"/>
      <c r="J72" s="81">
        <v>154</v>
      </c>
      <c r="K72" s="81">
        <v>0.44</v>
      </c>
      <c r="L72" s="37"/>
      <c r="M72" s="37"/>
    </row>
    <row r="73" spans="1:13" s="3" customFormat="1" ht="36" outlineLevel="1" x14ac:dyDescent="0.2">
      <c r="A73" s="77" t="s">
        <v>35</v>
      </c>
      <c r="B73" s="78" t="s">
        <v>36</v>
      </c>
      <c r="C73" s="79" t="s">
        <v>37</v>
      </c>
      <c r="D73" s="80">
        <v>0.44</v>
      </c>
      <c r="E73" s="77" t="s">
        <v>38</v>
      </c>
      <c r="F73" s="81"/>
      <c r="G73" s="81">
        <v>59.33</v>
      </c>
      <c r="H73" s="81">
        <v>59.33</v>
      </c>
      <c r="I73" s="81"/>
      <c r="J73" s="81"/>
      <c r="K73" s="81"/>
      <c r="L73" s="37"/>
      <c r="M73" s="37"/>
    </row>
    <row r="74" spans="1:13" s="3" customFormat="1" ht="36" x14ac:dyDescent="0.2">
      <c r="A74" s="77">
        <v>10</v>
      </c>
      <c r="B74" s="78" t="s">
        <v>138</v>
      </c>
      <c r="C74" s="79" t="s">
        <v>139</v>
      </c>
      <c r="D74" s="80">
        <v>0.14399999999999999</v>
      </c>
      <c r="E74" s="77" t="s">
        <v>140</v>
      </c>
      <c r="F74" s="81" t="s">
        <v>141</v>
      </c>
      <c r="G74" s="81">
        <v>74</v>
      </c>
      <c r="H74" s="81">
        <v>47</v>
      </c>
      <c r="I74" s="81" t="s">
        <v>142</v>
      </c>
      <c r="J74" s="81">
        <v>2.2999999999999998</v>
      </c>
      <c r="K74" s="81">
        <v>0.33</v>
      </c>
      <c r="L74" s="37"/>
      <c r="M74" s="37"/>
    </row>
    <row r="75" spans="1:13" s="3" customFormat="1" ht="36" outlineLevel="1" x14ac:dyDescent="0.2">
      <c r="A75" s="77" t="s">
        <v>35</v>
      </c>
      <c r="B75" s="78" t="s">
        <v>143</v>
      </c>
      <c r="C75" s="79" t="s">
        <v>144</v>
      </c>
      <c r="D75" s="80">
        <v>0.33</v>
      </c>
      <c r="E75" s="77" t="s">
        <v>145</v>
      </c>
      <c r="F75" s="81"/>
      <c r="G75" s="81">
        <v>46.59</v>
      </c>
      <c r="H75" s="81">
        <v>46.59</v>
      </c>
      <c r="I75" s="81"/>
      <c r="J75" s="81"/>
      <c r="K75" s="81"/>
      <c r="L75" s="37"/>
      <c r="M75" s="37"/>
    </row>
    <row r="76" spans="1:13" s="3" customFormat="1" outlineLevel="1" x14ac:dyDescent="0.2">
      <c r="A76" s="77" t="s">
        <v>35</v>
      </c>
      <c r="B76" s="78">
        <v>2</v>
      </c>
      <c r="C76" s="79" t="s">
        <v>47</v>
      </c>
      <c r="D76" s="80">
        <v>0.04</v>
      </c>
      <c r="E76" s="77" t="s">
        <v>35</v>
      </c>
      <c r="F76" s="81"/>
      <c r="G76" s="81"/>
      <c r="H76" s="81"/>
      <c r="I76" s="81"/>
      <c r="J76" s="81"/>
      <c r="K76" s="81"/>
      <c r="L76" s="37"/>
      <c r="M76" s="37"/>
    </row>
    <row r="77" spans="1:13" s="3" customFormat="1" ht="36" outlineLevel="1" x14ac:dyDescent="0.2">
      <c r="A77" s="77" t="s">
        <v>35</v>
      </c>
      <c r="B77" s="78" t="s">
        <v>146</v>
      </c>
      <c r="C77" s="79" t="s">
        <v>147</v>
      </c>
      <c r="D77" s="80">
        <v>0.01</v>
      </c>
      <c r="E77" s="77">
        <v>1192.22</v>
      </c>
      <c r="F77" s="81" t="s">
        <v>148</v>
      </c>
      <c r="G77" s="81">
        <v>11.92</v>
      </c>
      <c r="H77" s="81"/>
      <c r="I77" s="81" t="s">
        <v>149</v>
      </c>
      <c r="J77" s="81"/>
      <c r="K77" s="81"/>
      <c r="L77" s="37"/>
      <c r="M77" s="37"/>
    </row>
    <row r="78" spans="1:13" s="3" customFormat="1" ht="36" outlineLevel="1" x14ac:dyDescent="0.2">
      <c r="A78" s="77" t="s">
        <v>35</v>
      </c>
      <c r="B78" s="78" t="s">
        <v>150</v>
      </c>
      <c r="C78" s="79" t="s">
        <v>151</v>
      </c>
      <c r="D78" s="80">
        <v>0.06</v>
      </c>
      <c r="E78" s="77">
        <v>7.54</v>
      </c>
      <c r="F78" s="81">
        <v>7.54</v>
      </c>
      <c r="G78" s="81">
        <v>0.45</v>
      </c>
      <c r="H78" s="81"/>
      <c r="I78" s="81">
        <v>0.45</v>
      </c>
      <c r="J78" s="81"/>
      <c r="K78" s="81"/>
      <c r="L78" s="37"/>
      <c r="M78" s="37"/>
    </row>
    <row r="79" spans="1:13" s="3" customFormat="1" ht="36" outlineLevel="1" x14ac:dyDescent="0.2">
      <c r="A79" s="77" t="s">
        <v>35</v>
      </c>
      <c r="B79" s="78" t="s">
        <v>152</v>
      </c>
      <c r="C79" s="79" t="s">
        <v>153</v>
      </c>
      <c r="D79" s="80">
        <v>0.03</v>
      </c>
      <c r="E79" s="77">
        <v>389.21</v>
      </c>
      <c r="F79" s="81" t="s">
        <v>154</v>
      </c>
      <c r="G79" s="81">
        <v>11.68</v>
      </c>
      <c r="H79" s="81"/>
      <c r="I79" s="81" t="s">
        <v>155</v>
      </c>
      <c r="J79" s="81"/>
      <c r="K79" s="81"/>
      <c r="L79" s="37"/>
      <c r="M79" s="37"/>
    </row>
    <row r="80" spans="1:13" s="3" customFormat="1" outlineLevel="1" x14ac:dyDescent="0.2">
      <c r="A80" s="77" t="s">
        <v>35</v>
      </c>
      <c r="B80" s="78" t="s">
        <v>64</v>
      </c>
      <c r="C80" s="79" t="s">
        <v>65</v>
      </c>
      <c r="D80" s="80">
        <v>2.1600000000000001E-2</v>
      </c>
      <c r="E80" s="77">
        <v>50.66</v>
      </c>
      <c r="F80" s="81"/>
      <c r="G80" s="81">
        <v>1.0900000000000001</v>
      </c>
      <c r="H80" s="81"/>
      <c r="I80" s="81"/>
      <c r="J80" s="81"/>
      <c r="K80" s="81"/>
      <c r="L80" s="37"/>
      <c r="M80" s="37"/>
    </row>
    <row r="81" spans="1:13" s="3" customFormat="1" outlineLevel="1" x14ac:dyDescent="0.2">
      <c r="A81" s="77" t="s">
        <v>35</v>
      </c>
      <c r="B81" s="78" t="s">
        <v>66</v>
      </c>
      <c r="C81" s="79" t="s">
        <v>67</v>
      </c>
      <c r="D81" s="80">
        <v>0.17280000000000001</v>
      </c>
      <c r="E81" s="77" t="s">
        <v>35</v>
      </c>
      <c r="F81" s="81"/>
      <c r="G81" s="81"/>
      <c r="H81" s="81"/>
      <c r="I81" s="81"/>
      <c r="J81" s="81"/>
      <c r="K81" s="81"/>
      <c r="L81" s="37"/>
      <c r="M81" s="37"/>
    </row>
    <row r="82" spans="1:13" s="3" customFormat="1" ht="36" x14ac:dyDescent="0.2">
      <c r="A82" s="77">
        <v>11</v>
      </c>
      <c r="B82" s="78" t="s">
        <v>156</v>
      </c>
      <c r="C82" s="79" t="s">
        <v>157</v>
      </c>
      <c r="D82" s="80">
        <v>1.4400000000000001E-3</v>
      </c>
      <c r="E82" s="77" t="s">
        <v>158</v>
      </c>
      <c r="F82" s="81" t="s">
        <v>159</v>
      </c>
      <c r="G82" s="81">
        <v>163</v>
      </c>
      <c r="H82" s="81">
        <v>93</v>
      </c>
      <c r="I82" s="81" t="s">
        <v>160</v>
      </c>
      <c r="J82" s="81">
        <v>441.28</v>
      </c>
      <c r="K82" s="81">
        <v>0.64</v>
      </c>
      <c r="L82" s="37"/>
      <c r="M82" s="37"/>
    </row>
    <row r="83" spans="1:13" s="3" customFormat="1" ht="36" outlineLevel="1" x14ac:dyDescent="0.2">
      <c r="A83" s="77" t="s">
        <v>35</v>
      </c>
      <c r="B83" s="78" t="s">
        <v>122</v>
      </c>
      <c r="C83" s="79" t="s">
        <v>123</v>
      </c>
      <c r="D83" s="80">
        <v>0.64</v>
      </c>
      <c r="E83" s="77" t="s">
        <v>124</v>
      </c>
      <c r="F83" s="81"/>
      <c r="G83" s="81">
        <v>93.53</v>
      </c>
      <c r="H83" s="81">
        <v>93.53</v>
      </c>
      <c r="I83" s="81"/>
      <c r="J83" s="81"/>
      <c r="K83" s="81"/>
      <c r="L83" s="37"/>
      <c r="M83" s="37"/>
    </row>
    <row r="84" spans="1:13" s="3" customFormat="1" outlineLevel="1" x14ac:dyDescent="0.2">
      <c r="A84" s="77" t="s">
        <v>35</v>
      </c>
      <c r="B84" s="78">
        <v>2</v>
      </c>
      <c r="C84" s="79" t="s">
        <v>47</v>
      </c>
      <c r="D84" s="80">
        <v>0.05</v>
      </c>
      <c r="E84" s="77" t="s">
        <v>35</v>
      </c>
      <c r="F84" s="81"/>
      <c r="G84" s="81"/>
      <c r="H84" s="81"/>
      <c r="I84" s="81"/>
      <c r="J84" s="81"/>
      <c r="K84" s="81"/>
      <c r="L84" s="37"/>
      <c r="M84" s="37"/>
    </row>
    <row r="85" spans="1:13" s="3" customFormat="1" ht="36" outlineLevel="1" x14ac:dyDescent="0.2">
      <c r="A85" s="77" t="s">
        <v>35</v>
      </c>
      <c r="B85" s="78" t="s">
        <v>82</v>
      </c>
      <c r="C85" s="79" t="s">
        <v>83</v>
      </c>
      <c r="D85" s="80" t="s">
        <v>35</v>
      </c>
      <c r="E85" s="77">
        <v>746.53</v>
      </c>
      <c r="F85" s="81" t="s">
        <v>84</v>
      </c>
      <c r="G85" s="81"/>
      <c r="H85" s="81"/>
      <c r="I85" s="81"/>
      <c r="J85" s="81"/>
      <c r="K85" s="81"/>
      <c r="L85" s="37"/>
      <c r="M85" s="37"/>
    </row>
    <row r="86" spans="1:13" s="3" customFormat="1" ht="36" outlineLevel="1" x14ac:dyDescent="0.2">
      <c r="A86" s="77" t="s">
        <v>35</v>
      </c>
      <c r="B86" s="78" t="s">
        <v>161</v>
      </c>
      <c r="C86" s="79" t="s">
        <v>162</v>
      </c>
      <c r="D86" s="80">
        <v>0.05</v>
      </c>
      <c r="E86" s="77">
        <v>642.5</v>
      </c>
      <c r="F86" s="81" t="s">
        <v>163</v>
      </c>
      <c r="G86" s="81">
        <v>32.130000000000003</v>
      </c>
      <c r="H86" s="81"/>
      <c r="I86" s="81" t="s">
        <v>164</v>
      </c>
      <c r="J86" s="81"/>
      <c r="K86" s="81"/>
      <c r="L86" s="37"/>
      <c r="M86" s="37"/>
    </row>
    <row r="87" spans="1:13" s="3" customFormat="1" ht="36" outlineLevel="1" x14ac:dyDescent="0.2">
      <c r="A87" s="77" t="s">
        <v>35</v>
      </c>
      <c r="B87" s="78" t="s">
        <v>52</v>
      </c>
      <c r="C87" s="79" t="s">
        <v>53</v>
      </c>
      <c r="D87" s="80" t="s">
        <v>35</v>
      </c>
      <c r="E87" s="77">
        <v>517.37</v>
      </c>
      <c r="F87" s="81" t="s">
        <v>54</v>
      </c>
      <c r="G87" s="81"/>
      <c r="H87" s="81"/>
      <c r="I87" s="81"/>
      <c r="J87" s="81"/>
      <c r="K87" s="81"/>
      <c r="L87" s="37"/>
      <c r="M87" s="37"/>
    </row>
    <row r="88" spans="1:13" s="3" customFormat="1" outlineLevel="1" x14ac:dyDescent="0.2">
      <c r="A88" s="77" t="s">
        <v>35</v>
      </c>
      <c r="B88" s="78" t="s">
        <v>87</v>
      </c>
      <c r="C88" s="79" t="s">
        <v>88</v>
      </c>
      <c r="D88" s="80">
        <v>0.03</v>
      </c>
      <c r="E88" s="77">
        <v>10.06</v>
      </c>
      <c r="F88" s="81">
        <v>10.06</v>
      </c>
      <c r="G88" s="81">
        <v>0.3</v>
      </c>
      <c r="H88" s="81"/>
      <c r="I88" s="81">
        <v>0.3</v>
      </c>
      <c r="J88" s="81"/>
      <c r="K88" s="81"/>
      <c r="L88" s="37"/>
      <c r="M88" s="37"/>
    </row>
    <row r="89" spans="1:13" s="3" customFormat="1" ht="36" outlineLevel="1" x14ac:dyDescent="0.2">
      <c r="A89" s="77" t="s">
        <v>35</v>
      </c>
      <c r="B89" s="78" t="s">
        <v>89</v>
      </c>
      <c r="C89" s="79" t="s">
        <v>90</v>
      </c>
      <c r="D89" s="80" t="s">
        <v>35</v>
      </c>
      <c r="E89" s="77">
        <v>1042.07</v>
      </c>
      <c r="F89" s="81" t="s">
        <v>91</v>
      </c>
      <c r="G89" s="81"/>
      <c r="H89" s="81"/>
      <c r="I89" s="81"/>
      <c r="J89" s="81"/>
      <c r="K89" s="81"/>
      <c r="L89" s="37"/>
      <c r="M89" s="37"/>
    </row>
    <row r="90" spans="1:13" s="3" customFormat="1" outlineLevel="1" x14ac:dyDescent="0.2">
      <c r="A90" s="77" t="s">
        <v>35</v>
      </c>
      <c r="B90" s="78" t="s">
        <v>64</v>
      </c>
      <c r="C90" s="79" t="s">
        <v>65</v>
      </c>
      <c r="D90" s="80">
        <v>2.5000000000000001E-3</v>
      </c>
      <c r="E90" s="77">
        <v>50.66</v>
      </c>
      <c r="F90" s="81"/>
      <c r="G90" s="81">
        <v>0.13</v>
      </c>
      <c r="H90" s="81"/>
      <c r="I90" s="81"/>
      <c r="J90" s="81"/>
      <c r="K90" s="81"/>
      <c r="L90" s="37"/>
      <c r="M90" s="37"/>
    </row>
    <row r="91" spans="1:13" s="3" customFormat="1" ht="24" outlineLevel="1" x14ac:dyDescent="0.2">
      <c r="A91" s="77" t="s">
        <v>35</v>
      </c>
      <c r="B91" s="78" t="s">
        <v>95</v>
      </c>
      <c r="C91" s="79" t="s">
        <v>96</v>
      </c>
      <c r="D91" s="80">
        <v>8.0999999999999996E-3</v>
      </c>
      <c r="E91" s="77">
        <v>12.48</v>
      </c>
      <c r="F91" s="81"/>
      <c r="G91" s="81">
        <v>0.1</v>
      </c>
      <c r="H91" s="81"/>
      <c r="I91" s="81"/>
      <c r="J91" s="81"/>
      <c r="K91" s="81"/>
      <c r="L91" s="37"/>
      <c r="M91" s="37"/>
    </row>
    <row r="92" spans="1:13" s="3" customFormat="1" outlineLevel="1" x14ac:dyDescent="0.2">
      <c r="A92" s="77" t="s">
        <v>35</v>
      </c>
      <c r="B92" s="78" t="s">
        <v>99</v>
      </c>
      <c r="C92" s="79" t="s">
        <v>100</v>
      </c>
      <c r="D92" s="80">
        <v>1E-4</v>
      </c>
      <c r="E92" s="77">
        <v>31188.69</v>
      </c>
      <c r="F92" s="81"/>
      <c r="G92" s="81">
        <v>3.12</v>
      </c>
      <c r="H92" s="81"/>
      <c r="I92" s="81"/>
      <c r="J92" s="81"/>
      <c r="K92" s="81"/>
      <c r="L92" s="37"/>
      <c r="M92" s="37"/>
    </row>
    <row r="93" spans="1:13" s="3" customFormat="1" ht="24" outlineLevel="1" x14ac:dyDescent="0.2">
      <c r="A93" s="77" t="s">
        <v>35</v>
      </c>
      <c r="B93" s="78" t="s">
        <v>101</v>
      </c>
      <c r="C93" s="79" t="s">
        <v>102</v>
      </c>
      <c r="D93" s="80">
        <v>1E-4</v>
      </c>
      <c r="E93" s="77">
        <v>4406.33</v>
      </c>
      <c r="F93" s="81"/>
      <c r="G93" s="81">
        <v>0.44</v>
      </c>
      <c r="H93" s="81"/>
      <c r="I93" s="81"/>
      <c r="J93" s="81"/>
      <c r="K93" s="81"/>
      <c r="L93" s="37"/>
      <c r="M93" s="37"/>
    </row>
    <row r="94" spans="1:13" s="3" customFormat="1" outlineLevel="1" x14ac:dyDescent="0.2">
      <c r="A94" s="77" t="s">
        <v>35</v>
      </c>
      <c r="B94" s="78" t="s">
        <v>103</v>
      </c>
      <c r="C94" s="79" t="s">
        <v>104</v>
      </c>
      <c r="D94" s="80">
        <v>0.1469</v>
      </c>
      <c r="E94" s="77" t="s">
        <v>35</v>
      </c>
      <c r="F94" s="81"/>
      <c r="G94" s="81"/>
      <c r="H94" s="81"/>
      <c r="I94" s="81"/>
      <c r="J94" s="81"/>
      <c r="K94" s="81"/>
      <c r="L94" s="37"/>
      <c r="M94" s="37"/>
    </row>
    <row r="95" spans="1:13" s="3" customFormat="1" ht="24" outlineLevel="1" x14ac:dyDescent="0.2">
      <c r="A95" s="77" t="s">
        <v>35</v>
      </c>
      <c r="B95" s="78" t="s">
        <v>105</v>
      </c>
      <c r="C95" s="79" t="s">
        <v>106</v>
      </c>
      <c r="D95" s="80">
        <v>1E-4</v>
      </c>
      <c r="E95" s="77">
        <v>36049.82</v>
      </c>
      <c r="F95" s="81"/>
      <c r="G95" s="81">
        <v>3.61</v>
      </c>
      <c r="H95" s="81"/>
      <c r="I95" s="81"/>
      <c r="J95" s="81"/>
      <c r="K95" s="81"/>
      <c r="L95" s="37"/>
      <c r="M95" s="37"/>
    </row>
    <row r="96" spans="1:13" s="3" customFormat="1" ht="36" outlineLevel="1" x14ac:dyDescent="0.2">
      <c r="A96" s="77" t="s">
        <v>35</v>
      </c>
      <c r="B96" s="78" t="s">
        <v>165</v>
      </c>
      <c r="C96" s="79" t="s">
        <v>166</v>
      </c>
      <c r="D96" s="80">
        <v>1E-3</v>
      </c>
      <c r="E96" s="77">
        <v>2635.9</v>
      </c>
      <c r="F96" s="81"/>
      <c r="G96" s="81">
        <v>2.64</v>
      </c>
      <c r="H96" s="81"/>
      <c r="I96" s="81"/>
      <c r="J96" s="81"/>
      <c r="K96" s="81"/>
      <c r="L96" s="37"/>
      <c r="M96" s="37"/>
    </row>
    <row r="97" spans="1:13" s="3" customFormat="1" ht="36" outlineLevel="1" x14ac:dyDescent="0.2">
      <c r="A97" s="77" t="s">
        <v>35</v>
      </c>
      <c r="B97" s="78" t="s">
        <v>167</v>
      </c>
      <c r="C97" s="79" t="s">
        <v>168</v>
      </c>
      <c r="D97" s="80">
        <v>1E-4</v>
      </c>
      <c r="E97" s="77">
        <v>5073.51</v>
      </c>
      <c r="F97" s="81"/>
      <c r="G97" s="81">
        <v>0.51</v>
      </c>
      <c r="H97" s="81"/>
      <c r="I97" s="81"/>
      <c r="J97" s="81"/>
      <c r="K97" s="81"/>
      <c r="L97" s="37"/>
      <c r="M97" s="37"/>
    </row>
    <row r="98" spans="1:13" s="3" customFormat="1" ht="36" outlineLevel="1" x14ac:dyDescent="0.2">
      <c r="A98" s="77" t="s">
        <v>35</v>
      </c>
      <c r="B98" s="78" t="s">
        <v>169</v>
      </c>
      <c r="C98" s="79" t="s">
        <v>170</v>
      </c>
      <c r="D98" s="80">
        <v>2.9999999999999997E-4</v>
      </c>
      <c r="E98" s="77">
        <v>4958.63</v>
      </c>
      <c r="F98" s="81"/>
      <c r="G98" s="81">
        <v>1.49</v>
      </c>
      <c r="H98" s="81"/>
      <c r="I98" s="81"/>
      <c r="J98" s="81"/>
      <c r="K98" s="81"/>
      <c r="L98" s="37"/>
      <c r="M98" s="37"/>
    </row>
    <row r="99" spans="1:13" s="3" customFormat="1" ht="36" outlineLevel="1" x14ac:dyDescent="0.2">
      <c r="A99" s="77" t="s">
        <v>35</v>
      </c>
      <c r="B99" s="78" t="s">
        <v>109</v>
      </c>
      <c r="C99" s="79" t="s">
        <v>110</v>
      </c>
      <c r="D99" s="80">
        <v>1E-3</v>
      </c>
      <c r="E99" s="77">
        <v>4962.38</v>
      </c>
      <c r="F99" s="81"/>
      <c r="G99" s="81">
        <v>4.96</v>
      </c>
      <c r="H99" s="81"/>
      <c r="I99" s="81"/>
      <c r="J99" s="81"/>
      <c r="K99" s="81"/>
      <c r="L99" s="37"/>
      <c r="M99" s="37"/>
    </row>
    <row r="100" spans="1:13" s="3" customFormat="1" outlineLevel="1" x14ac:dyDescent="0.2">
      <c r="A100" s="77" t="s">
        <v>35</v>
      </c>
      <c r="B100" s="78" t="s">
        <v>171</v>
      </c>
      <c r="C100" s="79" t="s">
        <v>172</v>
      </c>
      <c r="D100" s="80">
        <v>7.1300000000000002E-2</v>
      </c>
      <c r="E100" s="77">
        <v>302.93</v>
      </c>
      <c r="F100" s="81"/>
      <c r="G100" s="81">
        <v>21.6</v>
      </c>
      <c r="H100" s="81"/>
      <c r="I100" s="81"/>
      <c r="J100" s="81"/>
      <c r="K100" s="81"/>
      <c r="L100" s="37"/>
      <c r="M100" s="37"/>
    </row>
    <row r="101" spans="1:13" s="3" customFormat="1" ht="24" x14ac:dyDescent="0.2">
      <c r="A101" s="77">
        <v>12</v>
      </c>
      <c r="B101" s="78" t="s">
        <v>115</v>
      </c>
      <c r="C101" s="79" t="s">
        <v>116</v>
      </c>
      <c r="D101" s="80">
        <v>0.1469</v>
      </c>
      <c r="E101" s="77">
        <v>3976.98</v>
      </c>
      <c r="F101" s="81"/>
      <c r="G101" s="81">
        <v>584</v>
      </c>
      <c r="H101" s="81"/>
      <c r="I101" s="81"/>
      <c r="J101" s="81"/>
      <c r="K101" s="81"/>
      <c r="L101" s="37"/>
      <c r="M101" s="37"/>
    </row>
    <row r="102" spans="1:13" s="3" customFormat="1" ht="36" x14ac:dyDescent="0.2">
      <c r="A102" s="77">
        <v>13</v>
      </c>
      <c r="B102" s="78" t="s">
        <v>173</v>
      </c>
      <c r="C102" s="79" t="s">
        <v>174</v>
      </c>
      <c r="D102" s="80">
        <v>0.04</v>
      </c>
      <c r="E102" s="77" t="s">
        <v>175</v>
      </c>
      <c r="F102" s="81" t="s">
        <v>176</v>
      </c>
      <c r="G102" s="81">
        <v>413</v>
      </c>
      <c r="H102" s="81">
        <v>286</v>
      </c>
      <c r="I102" s="81" t="s">
        <v>177</v>
      </c>
      <c r="J102" s="81">
        <v>48.36</v>
      </c>
      <c r="K102" s="81">
        <v>1.93</v>
      </c>
      <c r="L102" s="37"/>
      <c r="M102" s="37"/>
    </row>
    <row r="103" spans="1:13" s="3" customFormat="1" ht="36" outlineLevel="1" x14ac:dyDescent="0.2">
      <c r="A103" s="77" t="s">
        <v>35</v>
      </c>
      <c r="B103" s="78" t="s">
        <v>75</v>
      </c>
      <c r="C103" s="79" t="s">
        <v>76</v>
      </c>
      <c r="D103" s="80">
        <v>1.93</v>
      </c>
      <c r="E103" s="77" t="s">
        <v>77</v>
      </c>
      <c r="F103" s="81"/>
      <c r="G103" s="81">
        <v>285.41000000000003</v>
      </c>
      <c r="H103" s="81">
        <v>285.41000000000003</v>
      </c>
      <c r="I103" s="81"/>
      <c r="J103" s="81"/>
      <c r="K103" s="81"/>
      <c r="L103" s="37"/>
      <c r="M103" s="37"/>
    </row>
    <row r="104" spans="1:13" s="3" customFormat="1" outlineLevel="1" x14ac:dyDescent="0.2">
      <c r="A104" s="77" t="s">
        <v>35</v>
      </c>
      <c r="B104" s="78">
        <v>2</v>
      </c>
      <c r="C104" s="79" t="s">
        <v>47</v>
      </c>
      <c r="D104" s="80">
        <v>0.28999999999999998</v>
      </c>
      <c r="E104" s="77" t="s">
        <v>35</v>
      </c>
      <c r="F104" s="81"/>
      <c r="G104" s="81"/>
      <c r="H104" s="81"/>
      <c r="I104" s="81"/>
      <c r="J104" s="81"/>
      <c r="K104" s="81"/>
      <c r="L104" s="37"/>
      <c r="M104" s="37"/>
    </row>
    <row r="105" spans="1:13" s="3" customFormat="1" ht="36" outlineLevel="1" x14ac:dyDescent="0.2">
      <c r="A105" s="77" t="s">
        <v>35</v>
      </c>
      <c r="B105" s="78" t="s">
        <v>89</v>
      </c>
      <c r="C105" s="79" t="s">
        <v>90</v>
      </c>
      <c r="D105" s="80">
        <v>0.04</v>
      </c>
      <c r="E105" s="77">
        <v>1042.07</v>
      </c>
      <c r="F105" s="81" t="s">
        <v>91</v>
      </c>
      <c r="G105" s="81">
        <v>41.68</v>
      </c>
      <c r="H105" s="81"/>
      <c r="I105" s="81" t="s">
        <v>178</v>
      </c>
      <c r="J105" s="81"/>
      <c r="K105" s="81"/>
      <c r="L105" s="37"/>
      <c r="M105" s="37"/>
    </row>
    <row r="106" spans="1:13" s="3" customFormat="1" ht="36" outlineLevel="1" x14ac:dyDescent="0.2">
      <c r="A106" s="77" t="s">
        <v>35</v>
      </c>
      <c r="B106" s="78" t="s">
        <v>179</v>
      </c>
      <c r="C106" s="79" t="s">
        <v>180</v>
      </c>
      <c r="D106" s="80">
        <v>0.25</v>
      </c>
      <c r="E106" s="77">
        <v>244.53</v>
      </c>
      <c r="F106" s="81" t="s">
        <v>181</v>
      </c>
      <c r="G106" s="81">
        <v>61.13</v>
      </c>
      <c r="H106" s="81"/>
      <c r="I106" s="81" t="s">
        <v>182</v>
      </c>
      <c r="J106" s="81"/>
      <c r="K106" s="81"/>
      <c r="L106" s="37"/>
      <c r="M106" s="37"/>
    </row>
    <row r="107" spans="1:13" s="3" customFormat="1" ht="36" outlineLevel="1" x14ac:dyDescent="0.2">
      <c r="A107" s="77" t="s">
        <v>35</v>
      </c>
      <c r="B107" s="78" t="s">
        <v>183</v>
      </c>
      <c r="C107" s="79" t="s">
        <v>184</v>
      </c>
      <c r="D107" s="80">
        <v>0.65</v>
      </c>
      <c r="E107" s="77">
        <v>40.119999999999997</v>
      </c>
      <c r="F107" s="81">
        <v>40.119999999999997</v>
      </c>
      <c r="G107" s="81">
        <v>26.08</v>
      </c>
      <c r="H107" s="81"/>
      <c r="I107" s="81">
        <v>26.08</v>
      </c>
      <c r="J107" s="81"/>
      <c r="K107" s="81"/>
      <c r="L107" s="37"/>
      <c r="M107" s="37"/>
    </row>
    <row r="108" spans="1:13" s="3" customFormat="1" outlineLevel="1" x14ac:dyDescent="0.2">
      <c r="A108" s="77" t="s">
        <v>35</v>
      </c>
      <c r="B108" s="78" t="s">
        <v>185</v>
      </c>
      <c r="C108" s="79" t="s">
        <v>186</v>
      </c>
      <c r="D108" s="80">
        <v>4</v>
      </c>
      <c r="E108" s="77" t="s">
        <v>35</v>
      </c>
      <c r="F108" s="81"/>
      <c r="G108" s="81"/>
      <c r="H108" s="81"/>
      <c r="I108" s="81"/>
      <c r="J108" s="81"/>
      <c r="K108" s="81"/>
      <c r="L108" s="37"/>
      <c r="M108" s="37"/>
    </row>
    <row r="109" spans="1:13" s="3" customFormat="1" outlineLevel="1" x14ac:dyDescent="0.2">
      <c r="A109" s="77" t="s">
        <v>35</v>
      </c>
      <c r="B109" s="78" t="s">
        <v>187</v>
      </c>
      <c r="C109" s="79" t="s">
        <v>188</v>
      </c>
      <c r="D109" s="80">
        <v>4</v>
      </c>
      <c r="E109" s="77" t="s">
        <v>35</v>
      </c>
      <c r="F109" s="81"/>
      <c r="G109" s="81"/>
      <c r="H109" s="81"/>
      <c r="I109" s="81"/>
      <c r="J109" s="81"/>
      <c r="K109" s="81"/>
      <c r="L109" s="37"/>
      <c r="M109" s="37"/>
    </row>
    <row r="110" spans="1:13" s="3" customFormat="1" ht="24" x14ac:dyDescent="0.2">
      <c r="A110" s="77">
        <v>14</v>
      </c>
      <c r="B110" s="78" t="s">
        <v>189</v>
      </c>
      <c r="C110" s="79" t="s">
        <v>190</v>
      </c>
      <c r="D110" s="80">
        <v>4</v>
      </c>
      <c r="E110" s="77">
        <v>1450.77</v>
      </c>
      <c r="F110" s="81"/>
      <c r="G110" s="81">
        <v>5803</v>
      </c>
      <c r="H110" s="81"/>
      <c r="I110" s="81"/>
      <c r="J110" s="81"/>
      <c r="K110" s="81"/>
      <c r="L110" s="37"/>
      <c r="M110" s="37"/>
    </row>
    <row r="111" spans="1:13" s="3" customFormat="1" ht="48" x14ac:dyDescent="0.2">
      <c r="A111" s="77">
        <v>15</v>
      </c>
      <c r="B111" s="78" t="s">
        <v>191</v>
      </c>
      <c r="C111" s="79" t="s">
        <v>192</v>
      </c>
      <c r="D111" s="80">
        <v>3.6</v>
      </c>
      <c r="E111" s="77">
        <v>139.54</v>
      </c>
      <c r="F111" s="81"/>
      <c r="G111" s="81">
        <v>502</v>
      </c>
      <c r="H111" s="81"/>
      <c r="I111" s="81"/>
      <c r="J111" s="81"/>
      <c r="K111" s="81"/>
      <c r="L111" s="37"/>
      <c r="M111" s="37"/>
    </row>
    <row r="112" spans="1:13" s="3" customFormat="1" ht="36" x14ac:dyDescent="0.2">
      <c r="A112" s="77">
        <v>16</v>
      </c>
      <c r="B112" s="78" t="s">
        <v>193</v>
      </c>
      <c r="C112" s="79" t="s">
        <v>194</v>
      </c>
      <c r="D112" s="80">
        <v>0.58604000000000001</v>
      </c>
      <c r="E112" s="77" t="s">
        <v>195</v>
      </c>
      <c r="F112" s="81" t="s">
        <v>196</v>
      </c>
      <c r="G112" s="81">
        <v>6192</v>
      </c>
      <c r="H112" s="81">
        <v>3084</v>
      </c>
      <c r="I112" s="81" t="s">
        <v>197</v>
      </c>
      <c r="J112" s="81">
        <v>32.369999999999997</v>
      </c>
      <c r="K112" s="81">
        <v>18.97</v>
      </c>
      <c r="L112" s="37"/>
      <c r="M112" s="37"/>
    </row>
    <row r="113" spans="1:13" s="3" customFormat="1" ht="36" outlineLevel="1" x14ac:dyDescent="0.2">
      <c r="A113" s="77" t="s">
        <v>35</v>
      </c>
      <c r="B113" s="78" t="s">
        <v>198</v>
      </c>
      <c r="C113" s="79" t="s">
        <v>199</v>
      </c>
      <c r="D113" s="80">
        <v>18.97</v>
      </c>
      <c r="E113" s="77" t="s">
        <v>200</v>
      </c>
      <c r="F113" s="81"/>
      <c r="G113" s="81">
        <v>3083.57</v>
      </c>
      <c r="H113" s="81">
        <v>3083.57</v>
      </c>
      <c r="I113" s="81"/>
      <c r="J113" s="81"/>
      <c r="K113" s="81"/>
      <c r="L113" s="37"/>
      <c r="M113" s="37"/>
    </row>
    <row r="114" spans="1:13" s="3" customFormat="1" outlineLevel="1" x14ac:dyDescent="0.2">
      <c r="A114" s="77" t="s">
        <v>35</v>
      </c>
      <c r="B114" s="78">
        <v>2</v>
      </c>
      <c r="C114" s="79" t="s">
        <v>47</v>
      </c>
      <c r="D114" s="80">
        <v>3.42</v>
      </c>
      <c r="E114" s="77" t="s">
        <v>35</v>
      </c>
      <c r="F114" s="81"/>
      <c r="G114" s="81"/>
      <c r="H114" s="81"/>
      <c r="I114" s="81"/>
      <c r="J114" s="81"/>
      <c r="K114" s="81"/>
      <c r="L114" s="37"/>
      <c r="M114" s="37"/>
    </row>
    <row r="115" spans="1:13" s="3" customFormat="1" ht="36" outlineLevel="1" x14ac:dyDescent="0.2">
      <c r="A115" s="77" t="s">
        <v>35</v>
      </c>
      <c r="B115" s="78" t="s">
        <v>201</v>
      </c>
      <c r="C115" s="79" t="s">
        <v>202</v>
      </c>
      <c r="D115" s="80">
        <v>0.04</v>
      </c>
      <c r="E115" s="77">
        <v>744.67</v>
      </c>
      <c r="F115" s="81" t="s">
        <v>203</v>
      </c>
      <c r="G115" s="81">
        <v>29.79</v>
      </c>
      <c r="H115" s="81"/>
      <c r="I115" s="81" t="s">
        <v>204</v>
      </c>
      <c r="J115" s="81"/>
      <c r="K115" s="81"/>
      <c r="L115" s="37"/>
      <c r="M115" s="37"/>
    </row>
    <row r="116" spans="1:13" s="3" customFormat="1" ht="36" outlineLevel="1" x14ac:dyDescent="0.2">
      <c r="A116" s="77" t="s">
        <v>35</v>
      </c>
      <c r="B116" s="78" t="s">
        <v>82</v>
      </c>
      <c r="C116" s="79" t="s">
        <v>83</v>
      </c>
      <c r="D116" s="80">
        <v>7.0000000000000007E-2</v>
      </c>
      <c r="E116" s="77">
        <v>746.53</v>
      </c>
      <c r="F116" s="81" t="s">
        <v>84</v>
      </c>
      <c r="G116" s="81">
        <v>52.26</v>
      </c>
      <c r="H116" s="81"/>
      <c r="I116" s="81" t="s">
        <v>205</v>
      </c>
      <c r="J116" s="81"/>
      <c r="K116" s="81"/>
      <c r="L116" s="37"/>
      <c r="M116" s="37"/>
    </row>
    <row r="117" spans="1:13" s="3" customFormat="1" ht="36" outlineLevel="1" x14ac:dyDescent="0.2">
      <c r="A117" s="77" t="s">
        <v>35</v>
      </c>
      <c r="B117" s="78" t="s">
        <v>161</v>
      </c>
      <c r="C117" s="79" t="s">
        <v>162</v>
      </c>
      <c r="D117" s="80">
        <v>3.19</v>
      </c>
      <c r="E117" s="77">
        <v>642.5</v>
      </c>
      <c r="F117" s="81" t="s">
        <v>163</v>
      </c>
      <c r="G117" s="81">
        <v>2049.58</v>
      </c>
      <c r="H117" s="81"/>
      <c r="I117" s="81" t="s">
        <v>206</v>
      </c>
      <c r="J117" s="81"/>
      <c r="K117" s="81"/>
      <c r="L117" s="37"/>
      <c r="M117" s="37"/>
    </row>
    <row r="118" spans="1:13" s="3" customFormat="1" ht="24" outlineLevel="1" x14ac:dyDescent="0.2">
      <c r="A118" s="77" t="s">
        <v>35</v>
      </c>
      <c r="B118" s="78" t="s">
        <v>207</v>
      </c>
      <c r="C118" s="79" t="s">
        <v>208</v>
      </c>
      <c r="D118" s="80">
        <v>0.56000000000000005</v>
      </c>
      <c r="E118" s="77">
        <v>9.34</v>
      </c>
      <c r="F118" s="81">
        <v>9.34</v>
      </c>
      <c r="G118" s="81">
        <v>5.23</v>
      </c>
      <c r="H118" s="81"/>
      <c r="I118" s="81">
        <v>5.23</v>
      </c>
      <c r="J118" s="81"/>
      <c r="K118" s="81"/>
      <c r="L118" s="37"/>
      <c r="M118" s="37"/>
    </row>
    <row r="119" spans="1:13" s="3" customFormat="1" ht="36" outlineLevel="1" x14ac:dyDescent="0.2">
      <c r="A119" s="77" t="s">
        <v>35</v>
      </c>
      <c r="B119" s="78" t="s">
        <v>89</v>
      </c>
      <c r="C119" s="79" t="s">
        <v>90</v>
      </c>
      <c r="D119" s="80">
        <v>0.11</v>
      </c>
      <c r="E119" s="77">
        <v>1042.07</v>
      </c>
      <c r="F119" s="81" t="s">
        <v>91</v>
      </c>
      <c r="G119" s="81">
        <v>114.63</v>
      </c>
      <c r="H119" s="81"/>
      <c r="I119" s="81" t="s">
        <v>209</v>
      </c>
      <c r="J119" s="81"/>
      <c r="K119" s="81"/>
      <c r="L119" s="37"/>
      <c r="M119" s="37"/>
    </row>
    <row r="120" spans="1:13" s="3" customFormat="1" outlineLevel="1" x14ac:dyDescent="0.2">
      <c r="A120" s="77" t="s">
        <v>35</v>
      </c>
      <c r="B120" s="78" t="s">
        <v>210</v>
      </c>
      <c r="C120" s="79" t="s">
        <v>211</v>
      </c>
      <c r="D120" s="80">
        <v>0.98</v>
      </c>
      <c r="E120" s="77">
        <v>5.15</v>
      </c>
      <c r="F120" s="81">
        <v>5.15</v>
      </c>
      <c r="G120" s="81">
        <v>5.05</v>
      </c>
      <c r="H120" s="81"/>
      <c r="I120" s="81">
        <v>5.05</v>
      </c>
      <c r="J120" s="81"/>
      <c r="K120" s="81"/>
      <c r="L120" s="37"/>
      <c r="M120" s="37"/>
    </row>
    <row r="121" spans="1:13" s="3" customFormat="1" ht="24" outlineLevel="1" x14ac:dyDescent="0.2">
      <c r="A121" s="77" t="s">
        <v>35</v>
      </c>
      <c r="B121" s="78" t="s">
        <v>212</v>
      </c>
      <c r="C121" s="79" t="s">
        <v>213</v>
      </c>
      <c r="D121" s="80">
        <v>5.64</v>
      </c>
      <c r="E121" s="77">
        <v>84.06</v>
      </c>
      <c r="F121" s="81">
        <v>84.06</v>
      </c>
      <c r="G121" s="81">
        <v>474.1</v>
      </c>
      <c r="H121" s="81"/>
      <c r="I121" s="81">
        <v>474.1</v>
      </c>
      <c r="J121" s="81"/>
      <c r="K121" s="81"/>
      <c r="L121" s="37"/>
      <c r="M121" s="37"/>
    </row>
    <row r="122" spans="1:13" s="3" customFormat="1" outlineLevel="1" x14ac:dyDescent="0.2">
      <c r="A122" s="77" t="s">
        <v>35</v>
      </c>
      <c r="B122" s="78" t="s">
        <v>214</v>
      </c>
      <c r="C122" s="79" t="s">
        <v>215</v>
      </c>
      <c r="D122" s="80">
        <v>0.80289999999999995</v>
      </c>
      <c r="E122" s="77">
        <v>50.5</v>
      </c>
      <c r="F122" s="81"/>
      <c r="G122" s="81">
        <v>40.549999999999997</v>
      </c>
      <c r="H122" s="81"/>
      <c r="I122" s="81"/>
      <c r="J122" s="81"/>
      <c r="K122" s="81"/>
      <c r="L122" s="37"/>
      <c r="M122" s="37"/>
    </row>
    <row r="123" spans="1:13" s="3" customFormat="1" outlineLevel="1" x14ac:dyDescent="0.2">
      <c r="A123" s="77" t="s">
        <v>35</v>
      </c>
      <c r="B123" s="78" t="s">
        <v>216</v>
      </c>
      <c r="C123" s="79" t="s">
        <v>217</v>
      </c>
      <c r="D123" s="80">
        <v>0.24030000000000001</v>
      </c>
      <c r="E123" s="77">
        <v>31.77</v>
      </c>
      <c r="F123" s="81"/>
      <c r="G123" s="81">
        <v>7.63</v>
      </c>
      <c r="H123" s="81"/>
      <c r="I123" s="81"/>
      <c r="J123" s="81"/>
      <c r="K123" s="81"/>
      <c r="L123" s="37"/>
      <c r="M123" s="37"/>
    </row>
    <row r="124" spans="1:13" s="3" customFormat="1" outlineLevel="1" x14ac:dyDescent="0.2">
      <c r="A124" s="77" t="s">
        <v>35</v>
      </c>
      <c r="B124" s="78" t="s">
        <v>218</v>
      </c>
      <c r="C124" s="79" t="s">
        <v>219</v>
      </c>
      <c r="D124" s="80">
        <v>2.3E-3</v>
      </c>
      <c r="E124" s="77">
        <v>72796.850000000006</v>
      </c>
      <c r="F124" s="81"/>
      <c r="G124" s="81">
        <v>167.43</v>
      </c>
      <c r="H124" s="81"/>
      <c r="I124" s="81"/>
      <c r="J124" s="81"/>
      <c r="K124" s="81"/>
      <c r="L124" s="37"/>
      <c r="M124" s="37"/>
    </row>
    <row r="125" spans="1:13" s="3" customFormat="1" outlineLevel="1" x14ac:dyDescent="0.2">
      <c r="A125" s="77" t="s">
        <v>35</v>
      </c>
      <c r="B125" s="78" t="s">
        <v>220</v>
      </c>
      <c r="C125" s="79" t="s">
        <v>221</v>
      </c>
      <c r="D125" s="80" t="s">
        <v>35</v>
      </c>
      <c r="E125" s="77">
        <v>99284.45</v>
      </c>
      <c r="F125" s="81"/>
      <c r="G125" s="81"/>
      <c r="H125" s="81"/>
      <c r="I125" s="81"/>
      <c r="J125" s="81"/>
      <c r="K125" s="81"/>
      <c r="L125" s="37"/>
      <c r="M125" s="37"/>
    </row>
    <row r="126" spans="1:13" s="3" customFormat="1" outlineLevel="1" x14ac:dyDescent="0.2">
      <c r="A126" s="77" t="s">
        <v>35</v>
      </c>
      <c r="B126" s="78" t="s">
        <v>99</v>
      </c>
      <c r="C126" s="79" t="s">
        <v>100</v>
      </c>
      <c r="D126" s="80" t="s">
        <v>35</v>
      </c>
      <c r="E126" s="77">
        <v>31188.69</v>
      </c>
      <c r="F126" s="81"/>
      <c r="G126" s="81"/>
      <c r="H126" s="81"/>
      <c r="I126" s="81"/>
      <c r="J126" s="81"/>
      <c r="K126" s="81"/>
      <c r="L126" s="37"/>
      <c r="M126" s="37"/>
    </row>
    <row r="127" spans="1:13" s="3" customFormat="1" outlineLevel="1" x14ac:dyDescent="0.2">
      <c r="A127" s="77" t="s">
        <v>35</v>
      </c>
      <c r="B127" s="78" t="s">
        <v>222</v>
      </c>
      <c r="C127" s="79" t="s">
        <v>223</v>
      </c>
      <c r="D127" s="80">
        <v>1E-4</v>
      </c>
      <c r="E127" s="77">
        <v>87827.96</v>
      </c>
      <c r="F127" s="81"/>
      <c r="G127" s="81">
        <v>8.7799999999999994</v>
      </c>
      <c r="H127" s="81"/>
      <c r="I127" s="81"/>
      <c r="J127" s="81"/>
      <c r="K127" s="81"/>
      <c r="L127" s="37"/>
      <c r="M127" s="37"/>
    </row>
    <row r="128" spans="1:13" s="3" customFormat="1" ht="48" outlineLevel="1" x14ac:dyDescent="0.2">
      <c r="A128" s="77" t="s">
        <v>35</v>
      </c>
      <c r="B128" s="78" t="s">
        <v>224</v>
      </c>
      <c r="C128" s="79" t="s">
        <v>225</v>
      </c>
      <c r="D128" s="80">
        <v>5.9999999999999995E-4</v>
      </c>
      <c r="E128" s="77">
        <v>79593.820000000007</v>
      </c>
      <c r="F128" s="81"/>
      <c r="G128" s="81">
        <v>47.76</v>
      </c>
      <c r="H128" s="81"/>
      <c r="I128" s="81"/>
      <c r="J128" s="81"/>
      <c r="K128" s="81"/>
      <c r="L128" s="37"/>
      <c r="M128" s="37"/>
    </row>
    <row r="129" spans="1:13" s="3" customFormat="1" outlineLevel="1" x14ac:dyDescent="0.2">
      <c r="A129" s="77" t="s">
        <v>35</v>
      </c>
      <c r="B129" s="78" t="s">
        <v>226</v>
      </c>
      <c r="C129" s="79" t="s">
        <v>227</v>
      </c>
      <c r="D129" s="80">
        <v>0.58599999999999997</v>
      </c>
      <c r="E129" s="77" t="s">
        <v>35</v>
      </c>
      <c r="F129" s="81"/>
      <c r="G129" s="81"/>
      <c r="H129" s="81"/>
      <c r="I129" s="81"/>
      <c r="J129" s="81"/>
      <c r="K129" s="81"/>
      <c r="L129" s="37"/>
      <c r="M129" s="37"/>
    </row>
    <row r="130" spans="1:13" s="3" customFormat="1" ht="48" outlineLevel="1" x14ac:dyDescent="0.2">
      <c r="A130" s="77" t="s">
        <v>35</v>
      </c>
      <c r="B130" s="78" t="s">
        <v>228</v>
      </c>
      <c r="C130" s="79" t="s">
        <v>229</v>
      </c>
      <c r="D130" s="80">
        <v>1.0999999999999999E-2</v>
      </c>
      <c r="E130" s="77">
        <v>190.73</v>
      </c>
      <c r="F130" s="81"/>
      <c r="G130" s="81">
        <v>2.1</v>
      </c>
      <c r="H130" s="81"/>
      <c r="I130" s="81"/>
      <c r="J130" s="81"/>
      <c r="K130" s="81"/>
      <c r="L130" s="37"/>
      <c r="M130" s="37"/>
    </row>
    <row r="131" spans="1:13" s="3" customFormat="1" ht="24" outlineLevel="1" x14ac:dyDescent="0.2">
      <c r="A131" s="77" t="s">
        <v>35</v>
      </c>
      <c r="B131" s="78" t="s">
        <v>105</v>
      </c>
      <c r="C131" s="79" t="s">
        <v>106</v>
      </c>
      <c r="D131" s="80" t="s">
        <v>35</v>
      </c>
      <c r="E131" s="77">
        <v>36049.82</v>
      </c>
      <c r="F131" s="81"/>
      <c r="G131" s="81"/>
      <c r="H131" s="81"/>
      <c r="I131" s="81"/>
      <c r="J131" s="81"/>
      <c r="K131" s="81"/>
      <c r="L131" s="37"/>
      <c r="M131" s="37"/>
    </row>
    <row r="132" spans="1:13" s="3" customFormat="1" outlineLevel="1" x14ac:dyDescent="0.2">
      <c r="A132" s="77" t="s">
        <v>35</v>
      </c>
      <c r="B132" s="78" t="s">
        <v>230</v>
      </c>
      <c r="C132" s="79" t="s">
        <v>231</v>
      </c>
      <c r="D132" s="80">
        <v>1.1000000000000001E-3</v>
      </c>
      <c r="E132" s="77">
        <v>58663.82</v>
      </c>
      <c r="F132" s="81"/>
      <c r="G132" s="81">
        <v>64.53</v>
      </c>
      <c r="H132" s="81"/>
      <c r="I132" s="81"/>
      <c r="J132" s="81"/>
      <c r="K132" s="81"/>
      <c r="L132" s="37"/>
      <c r="M132" s="37"/>
    </row>
    <row r="133" spans="1:13" s="3" customFormat="1" ht="36" outlineLevel="1" x14ac:dyDescent="0.2">
      <c r="A133" s="77" t="s">
        <v>35</v>
      </c>
      <c r="B133" s="78" t="s">
        <v>232</v>
      </c>
      <c r="C133" s="79" t="s">
        <v>233</v>
      </c>
      <c r="D133" s="80">
        <v>5.9999999999999995E-4</v>
      </c>
      <c r="E133" s="77">
        <v>6347.37</v>
      </c>
      <c r="F133" s="81"/>
      <c r="G133" s="81">
        <v>3.81</v>
      </c>
      <c r="H133" s="81"/>
      <c r="I133" s="81"/>
      <c r="J133" s="81"/>
      <c r="K133" s="81"/>
      <c r="L133" s="37"/>
      <c r="M133" s="37"/>
    </row>
    <row r="134" spans="1:13" s="3" customFormat="1" outlineLevel="1" x14ac:dyDescent="0.2">
      <c r="A134" s="77" t="s">
        <v>35</v>
      </c>
      <c r="B134" s="78" t="s">
        <v>234</v>
      </c>
      <c r="C134" s="79" t="s">
        <v>235</v>
      </c>
      <c r="D134" s="80">
        <v>2.0000000000000001E-4</v>
      </c>
      <c r="E134" s="77">
        <v>78726.87</v>
      </c>
      <c r="F134" s="81"/>
      <c r="G134" s="81">
        <v>15.75</v>
      </c>
      <c r="H134" s="81"/>
      <c r="I134" s="81"/>
      <c r="J134" s="81"/>
      <c r="K134" s="81"/>
      <c r="L134" s="37"/>
      <c r="M134" s="37"/>
    </row>
    <row r="135" spans="1:13" s="3" customFormat="1" outlineLevel="1" x14ac:dyDescent="0.2">
      <c r="A135" s="77" t="s">
        <v>35</v>
      </c>
      <c r="B135" s="78" t="s">
        <v>236</v>
      </c>
      <c r="C135" s="79" t="s">
        <v>237</v>
      </c>
      <c r="D135" s="80">
        <v>4.0000000000000002E-4</v>
      </c>
      <c r="E135" s="77">
        <v>41645.019999999997</v>
      </c>
      <c r="F135" s="81"/>
      <c r="G135" s="81">
        <v>16.66</v>
      </c>
      <c r="H135" s="81"/>
      <c r="I135" s="81"/>
      <c r="J135" s="81"/>
      <c r="K135" s="81"/>
      <c r="L135" s="37"/>
      <c r="M135" s="37"/>
    </row>
    <row r="136" spans="1:13" s="3" customFormat="1" ht="24" x14ac:dyDescent="0.2">
      <c r="A136" s="77">
        <v>17</v>
      </c>
      <c r="B136" s="78" t="s">
        <v>238</v>
      </c>
      <c r="C136" s="79" t="s">
        <v>239</v>
      </c>
      <c r="D136" s="80">
        <v>0.58599999999999997</v>
      </c>
      <c r="E136" s="77">
        <v>56975.519999999997</v>
      </c>
      <c r="F136" s="81"/>
      <c r="G136" s="81">
        <v>33388</v>
      </c>
      <c r="H136" s="81"/>
      <c r="I136" s="81"/>
      <c r="J136" s="81"/>
      <c r="K136" s="81"/>
      <c r="L136" s="37"/>
      <c r="M136" s="37"/>
    </row>
    <row r="137" spans="1:13" s="3" customFormat="1" ht="60" x14ac:dyDescent="0.2">
      <c r="A137" s="77">
        <v>18</v>
      </c>
      <c r="B137" s="78" t="s">
        <v>240</v>
      </c>
      <c r="C137" s="79" t="s">
        <v>241</v>
      </c>
      <c r="D137" s="80">
        <v>0.25290000000000001</v>
      </c>
      <c r="E137" s="77" t="s">
        <v>242</v>
      </c>
      <c r="F137" s="81" t="s">
        <v>243</v>
      </c>
      <c r="G137" s="81">
        <v>548</v>
      </c>
      <c r="H137" s="81">
        <v>272</v>
      </c>
      <c r="I137" s="81" t="s">
        <v>244</v>
      </c>
      <c r="J137" s="81">
        <v>5.8410000000000002</v>
      </c>
      <c r="K137" s="81">
        <v>1.48</v>
      </c>
      <c r="L137" s="37"/>
      <c r="M137" s="37"/>
    </row>
    <row r="138" spans="1:13" s="3" customFormat="1" ht="36" outlineLevel="1" x14ac:dyDescent="0.2">
      <c r="A138" s="77" t="s">
        <v>35</v>
      </c>
      <c r="B138" s="78" t="s">
        <v>245</v>
      </c>
      <c r="C138" s="79" t="s">
        <v>246</v>
      </c>
      <c r="D138" s="80">
        <v>1.48</v>
      </c>
      <c r="E138" s="77" t="s">
        <v>247</v>
      </c>
      <c r="F138" s="81"/>
      <c r="G138" s="81">
        <v>272.39</v>
      </c>
      <c r="H138" s="81">
        <v>272.39</v>
      </c>
      <c r="I138" s="81"/>
      <c r="J138" s="81"/>
      <c r="K138" s="81"/>
      <c r="L138" s="37"/>
      <c r="M138" s="37"/>
    </row>
    <row r="139" spans="1:13" s="3" customFormat="1" outlineLevel="1" x14ac:dyDescent="0.2">
      <c r="A139" s="77" t="s">
        <v>35</v>
      </c>
      <c r="B139" s="78">
        <v>2</v>
      </c>
      <c r="C139" s="79" t="s">
        <v>47</v>
      </c>
      <c r="D139" s="80">
        <v>0.01</v>
      </c>
      <c r="E139" s="77" t="s">
        <v>35</v>
      </c>
      <c r="F139" s="81"/>
      <c r="G139" s="81"/>
      <c r="H139" s="81"/>
      <c r="I139" s="81"/>
      <c r="J139" s="81"/>
      <c r="K139" s="81"/>
      <c r="L139" s="37"/>
      <c r="M139" s="37"/>
    </row>
    <row r="140" spans="1:13" s="3" customFormat="1" ht="24" outlineLevel="1" x14ac:dyDescent="0.2">
      <c r="A140" s="77" t="s">
        <v>35</v>
      </c>
      <c r="B140" s="78" t="s">
        <v>248</v>
      </c>
      <c r="C140" s="79" t="s">
        <v>249</v>
      </c>
      <c r="D140" s="80" t="s">
        <v>35</v>
      </c>
      <c r="E140" s="77">
        <v>6.56</v>
      </c>
      <c r="F140" s="81">
        <v>6.56</v>
      </c>
      <c r="G140" s="81"/>
      <c r="H140" s="81"/>
      <c r="I140" s="81"/>
      <c r="J140" s="81"/>
      <c r="K140" s="81"/>
      <c r="L140" s="37"/>
      <c r="M140" s="37"/>
    </row>
    <row r="141" spans="1:13" s="3" customFormat="1" ht="36" outlineLevel="1" x14ac:dyDescent="0.2">
      <c r="A141" s="77" t="s">
        <v>35</v>
      </c>
      <c r="B141" s="78" t="s">
        <v>52</v>
      </c>
      <c r="C141" s="79" t="s">
        <v>53</v>
      </c>
      <c r="D141" s="80" t="s">
        <v>35</v>
      </c>
      <c r="E141" s="77">
        <v>517.37</v>
      </c>
      <c r="F141" s="81" t="s">
        <v>54</v>
      </c>
      <c r="G141" s="81"/>
      <c r="H141" s="81"/>
      <c r="I141" s="81"/>
      <c r="J141" s="81"/>
      <c r="K141" s="81"/>
      <c r="L141" s="37"/>
      <c r="M141" s="37"/>
    </row>
    <row r="142" spans="1:13" s="3" customFormat="1" ht="36" outlineLevel="1" x14ac:dyDescent="0.2">
      <c r="A142" s="77" t="s">
        <v>35</v>
      </c>
      <c r="B142" s="78" t="s">
        <v>89</v>
      </c>
      <c r="C142" s="79" t="s">
        <v>90</v>
      </c>
      <c r="D142" s="80" t="s">
        <v>35</v>
      </c>
      <c r="E142" s="77">
        <v>1042.07</v>
      </c>
      <c r="F142" s="81" t="s">
        <v>91</v>
      </c>
      <c r="G142" s="81"/>
      <c r="H142" s="81"/>
      <c r="I142" s="81"/>
      <c r="J142" s="81"/>
      <c r="K142" s="81"/>
      <c r="L142" s="37"/>
      <c r="M142" s="37"/>
    </row>
    <row r="143" spans="1:13" s="3" customFormat="1" ht="36" outlineLevel="1" x14ac:dyDescent="0.2">
      <c r="A143" s="77" t="s">
        <v>35</v>
      </c>
      <c r="B143" s="78" t="s">
        <v>250</v>
      </c>
      <c r="C143" s="79" t="s">
        <v>251</v>
      </c>
      <c r="D143" s="80">
        <v>0.28000000000000003</v>
      </c>
      <c r="E143" s="77">
        <v>32.700000000000003</v>
      </c>
      <c r="F143" s="81">
        <v>32.700000000000003</v>
      </c>
      <c r="G143" s="81">
        <v>9.16</v>
      </c>
      <c r="H143" s="81"/>
      <c r="I143" s="81">
        <v>9.16</v>
      </c>
      <c r="J143" s="81"/>
      <c r="K143" s="81"/>
      <c r="L143" s="37"/>
      <c r="M143" s="37"/>
    </row>
    <row r="144" spans="1:13" s="3" customFormat="1" outlineLevel="1" x14ac:dyDescent="0.2">
      <c r="A144" s="77" t="s">
        <v>35</v>
      </c>
      <c r="B144" s="78" t="s">
        <v>234</v>
      </c>
      <c r="C144" s="79" t="s">
        <v>235</v>
      </c>
      <c r="D144" s="80">
        <v>3.0000000000000001E-3</v>
      </c>
      <c r="E144" s="77">
        <v>78726.87</v>
      </c>
      <c r="F144" s="81"/>
      <c r="G144" s="81">
        <v>236.18</v>
      </c>
      <c r="H144" s="81"/>
      <c r="I144" s="81"/>
      <c r="J144" s="81"/>
      <c r="K144" s="81"/>
      <c r="L144" s="37"/>
      <c r="M144" s="37"/>
    </row>
    <row r="145" spans="1:13" s="3" customFormat="1" outlineLevel="1" x14ac:dyDescent="0.2">
      <c r="A145" s="77" t="s">
        <v>35</v>
      </c>
      <c r="B145" s="78" t="s">
        <v>252</v>
      </c>
      <c r="C145" s="79" t="s">
        <v>253</v>
      </c>
      <c r="D145" s="80">
        <v>5.0000000000000001E-4</v>
      </c>
      <c r="E145" s="77">
        <v>46571.839999999997</v>
      </c>
      <c r="F145" s="81"/>
      <c r="G145" s="81">
        <v>23.29</v>
      </c>
      <c r="H145" s="81"/>
      <c r="I145" s="81"/>
      <c r="J145" s="81"/>
      <c r="K145" s="81"/>
      <c r="L145" s="37"/>
      <c r="M145" s="37"/>
    </row>
    <row r="146" spans="1:13" s="3" customFormat="1" ht="84" x14ac:dyDescent="0.2">
      <c r="A146" s="77">
        <v>19</v>
      </c>
      <c r="B146" s="78" t="s">
        <v>254</v>
      </c>
      <c r="C146" s="79" t="s">
        <v>255</v>
      </c>
      <c r="D146" s="80">
        <v>0.25290000000000001</v>
      </c>
      <c r="E146" s="77" t="s">
        <v>256</v>
      </c>
      <c r="F146" s="81" t="s">
        <v>257</v>
      </c>
      <c r="G146" s="81">
        <v>962</v>
      </c>
      <c r="H146" s="81">
        <v>334</v>
      </c>
      <c r="I146" s="81" t="s">
        <v>258</v>
      </c>
      <c r="J146" s="81">
        <v>8.4260000000000002</v>
      </c>
      <c r="K146" s="81">
        <v>2.13</v>
      </c>
      <c r="L146" s="37"/>
      <c r="M146" s="37"/>
    </row>
    <row r="147" spans="1:13" s="3" customFormat="1" ht="36" outlineLevel="1" x14ac:dyDescent="0.2">
      <c r="A147" s="77" t="s">
        <v>35</v>
      </c>
      <c r="B147" s="78" t="s">
        <v>259</v>
      </c>
      <c r="C147" s="79" t="s">
        <v>260</v>
      </c>
      <c r="D147" s="80">
        <v>2.13</v>
      </c>
      <c r="E147" s="77" t="s">
        <v>261</v>
      </c>
      <c r="F147" s="81"/>
      <c r="G147" s="81">
        <v>334.32</v>
      </c>
      <c r="H147" s="81">
        <v>334.32</v>
      </c>
      <c r="I147" s="81"/>
      <c r="J147" s="81"/>
      <c r="K147" s="81"/>
      <c r="L147" s="37"/>
      <c r="M147" s="37"/>
    </row>
    <row r="148" spans="1:13" s="3" customFormat="1" outlineLevel="1" x14ac:dyDescent="0.2">
      <c r="A148" s="77" t="s">
        <v>35</v>
      </c>
      <c r="B148" s="78">
        <v>2</v>
      </c>
      <c r="C148" s="79" t="s">
        <v>47</v>
      </c>
      <c r="D148" s="80">
        <v>0.01</v>
      </c>
      <c r="E148" s="77" t="s">
        <v>35</v>
      </c>
      <c r="F148" s="81"/>
      <c r="G148" s="81"/>
      <c r="H148" s="81"/>
      <c r="I148" s="81"/>
      <c r="J148" s="81"/>
      <c r="K148" s="81"/>
      <c r="L148" s="37"/>
      <c r="M148" s="37"/>
    </row>
    <row r="149" spans="1:13" s="3" customFormat="1" ht="24" outlineLevel="1" x14ac:dyDescent="0.2">
      <c r="A149" s="77" t="s">
        <v>35</v>
      </c>
      <c r="B149" s="78" t="s">
        <v>248</v>
      </c>
      <c r="C149" s="79" t="s">
        <v>249</v>
      </c>
      <c r="D149" s="80">
        <v>0.01</v>
      </c>
      <c r="E149" s="77">
        <v>6.56</v>
      </c>
      <c r="F149" s="81">
        <v>6.56</v>
      </c>
      <c r="G149" s="81">
        <v>7.0000000000000007E-2</v>
      </c>
      <c r="H149" s="81"/>
      <c r="I149" s="81">
        <v>7.0000000000000007E-2</v>
      </c>
      <c r="J149" s="81"/>
      <c r="K149" s="81"/>
      <c r="L149" s="37"/>
      <c r="M149" s="37"/>
    </row>
    <row r="150" spans="1:13" s="3" customFormat="1" ht="36" outlineLevel="1" x14ac:dyDescent="0.2">
      <c r="A150" s="77" t="s">
        <v>35</v>
      </c>
      <c r="B150" s="78" t="s">
        <v>52</v>
      </c>
      <c r="C150" s="79" t="s">
        <v>53</v>
      </c>
      <c r="D150" s="80">
        <v>0.01</v>
      </c>
      <c r="E150" s="77">
        <v>517.37</v>
      </c>
      <c r="F150" s="81" t="s">
        <v>54</v>
      </c>
      <c r="G150" s="81">
        <v>5.17</v>
      </c>
      <c r="H150" s="81"/>
      <c r="I150" s="81" t="s">
        <v>86</v>
      </c>
      <c r="J150" s="81"/>
      <c r="K150" s="81"/>
      <c r="L150" s="37"/>
      <c r="M150" s="37"/>
    </row>
    <row r="151" spans="1:13" s="3" customFormat="1" ht="36" outlineLevel="1" x14ac:dyDescent="0.2">
      <c r="A151" s="77" t="s">
        <v>35</v>
      </c>
      <c r="B151" s="78" t="s">
        <v>89</v>
      </c>
      <c r="C151" s="79" t="s">
        <v>90</v>
      </c>
      <c r="D151" s="80">
        <v>0.01</v>
      </c>
      <c r="E151" s="77">
        <v>1042.07</v>
      </c>
      <c r="F151" s="81" t="s">
        <v>91</v>
      </c>
      <c r="G151" s="81">
        <v>10.42</v>
      </c>
      <c r="H151" s="81"/>
      <c r="I151" s="81" t="s">
        <v>262</v>
      </c>
      <c r="J151" s="81"/>
      <c r="K151" s="81"/>
      <c r="L151" s="37"/>
      <c r="M151" s="37"/>
    </row>
    <row r="152" spans="1:13" s="3" customFormat="1" ht="36" outlineLevel="1" x14ac:dyDescent="0.2">
      <c r="A152" s="77" t="s">
        <v>35</v>
      </c>
      <c r="B152" s="78" t="s">
        <v>250</v>
      </c>
      <c r="C152" s="79" t="s">
        <v>251</v>
      </c>
      <c r="D152" s="80">
        <v>0.33</v>
      </c>
      <c r="E152" s="77">
        <v>32.700000000000003</v>
      </c>
      <c r="F152" s="81">
        <v>32.700000000000003</v>
      </c>
      <c r="G152" s="81">
        <v>10.79</v>
      </c>
      <c r="H152" s="81"/>
      <c r="I152" s="81">
        <v>10.79</v>
      </c>
      <c r="J152" s="81"/>
      <c r="K152" s="81"/>
      <c r="L152" s="37"/>
      <c r="M152" s="37"/>
    </row>
    <row r="153" spans="1:13" s="3" customFormat="1" outlineLevel="1" x14ac:dyDescent="0.2">
      <c r="A153" s="77" t="s">
        <v>35</v>
      </c>
      <c r="B153" s="78" t="s">
        <v>263</v>
      </c>
      <c r="C153" s="79" t="s">
        <v>264</v>
      </c>
      <c r="D153" s="80">
        <v>9.5999999999999992E-3</v>
      </c>
      <c r="E153" s="77">
        <v>58857.17</v>
      </c>
      <c r="F153" s="81"/>
      <c r="G153" s="81">
        <v>565.03</v>
      </c>
      <c r="H153" s="81"/>
      <c r="I153" s="81"/>
      <c r="J153" s="81"/>
      <c r="K153" s="81"/>
      <c r="L153" s="37"/>
      <c r="M153" s="37"/>
    </row>
    <row r="154" spans="1:13" s="3" customFormat="1" outlineLevel="1" x14ac:dyDescent="0.2">
      <c r="A154" s="82" t="s">
        <v>35</v>
      </c>
      <c r="B154" s="83" t="s">
        <v>265</v>
      </c>
      <c r="C154" s="84" t="s">
        <v>266</v>
      </c>
      <c r="D154" s="85">
        <v>6.9999999999999999E-4</v>
      </c>
      <c r="E154" s="82">
        <v>60625.919999999998</v>
      </c>
      <c r="F154" s="86"/>
      <c r="G154" s="86">
        <v>42.44</v>
      </c>
      <c r="H154" s="86"/>
      <c r="I154" s="86"/>
      <c r="J154" s="86"/>
      <c r="K154" s="86"/>
      <c r="L154" s="37"/>
      <c r="M154" s="37"/>
    </row>
    <row r="155" spans="1:13" s="3" customFormat="1" ht="21" customHeight="1" x14ac:dyDescent="0.2">
      <c r="A155" s="73" t="s">
        <v>267</v>
      </c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37"/>
      <c r="M155" s="37"/>
    </row>
    <row r="156" spans="1:13" s="3" customFormat="1" ht="48" x14ac:dyDescent="0.2">
      <c r="A156" s="77">
        <v>20</v>
      </c>
      <c r="B156" s="78" t="s">
        <v>268</v>
      </c>
      <c r="C156" s="79" t="s">
        <v>269</v>
      </c>
      <c r="D156" s="80">
        <v>0.03</v>
      </c>
      <c r="E156" s="77" t="s">
        <v>270</v>
      </c>
      <c r="F156" s="81" t="s">
        <v>271</v>
      </c>
      <c r="G156" s="81">
        <v>835</v>
      </c>
      <c r="H156" s="81">
        <v>46</v>
      </c>
      <c r="I156" s="81" t="s">
        <v>272</v>
      </c>
      <c r="J156" s="81">
        <v>11.41</v>
      </c>
      <c r="K156" s="81">
        <v>0.34</v>
      </c>
      <c r="L156" s="37"/>
      <c r="M156" s="37"/>
    </row>
    <row r="157" spans="1:13" s="3" customFormat="1" ht="36" outlineLevel="1" x14ac:dyDescent="0.2">
      <c r="A157" s="77" t="s">
        <v>35</v>
      </c>
      <c r="B157" s="78" t="s">
        <v>36</v>
      </c>
      <c r="C157" s="79" t="s">
        <v>37</v>
      </c>
      <c r="D157" s="80">
        <v>0.34</v>
      </c>
      <c r="E157" s="77" t="s">
        <v>38</v>
      </c>
      <c r="F157" s="81"/>
      <c r="G157" s="81">
        <v>45.85</v>
      </c>
      <c r="H157" s="81">
        <v>45.85</v>
      </c>
      <c r="I157" s="81"/>
      <c r="J157" s="81"/>
      <c r="K157" s="81"/>
      <c r="L157" s="37"/>
      <c r="M157" s="37"/>
    </row>
    <row r="158" spans="1:13" s="3" customFormat="1" outlineLevel="1" x14ac:dyDescent="0.2">
      <c r="A158" s="77" t="s">
        <v>35</v>
      </c>
      <c r="B158" s="78">
        <v>2</v>
      </c>
      <c r="C158" s="79" t="s">
        <v>47</v>
      </c>
      <c r="D158" s="80">
        <v>0.99</v>
      </c>
      <c r="E158" s="77" t="s">
        <v>35</v>
      </c>
      <c r="F158" s="81"/>
      <c r="G158" s="81"/>
      <c r="H158" s="81"/>
      <c r="I158" s="81"/>
      <c r="J158" s="81"/>
      <c r="K158" s="81"/>
      <c r="L158" s="37"/>
      <c r="M158" s="37"/>
    </row>
    <row r="159" spans="1:13" s="3" customFormat="1" ht="36" outlineLevel="1" x14ac:dyDescent="0.2">
      <c r="A159" s="77" t="s">
        <v>35</v>
      </c>
      <c r="B159" s="78" t="s">
        <v>273</v>
      </c>
      <c r="C159" s="79" t="s">
        <v>274</v>
      </c>
      <c r="D159" s="80">
        <v>0.24</v>
      </c>
      <c r="E159" s="77">
        <v>717.23</v>
      </c>
      <c r="F159" s="81" t="s">
        <v>275</v>
      </c>
      <c r="G159" s="81">
        <v>172.14</v>
      </c>
      <c r="H159" s="81"/>
      <c r="I159" s="81" t="s">
        <v>276</v>
      </c>
      <c r="J159" s="81"/>
      <c r="K159" s="81"/>
      <c r="L159" s="37"/>
      <c r="M159" s="37"/>
    </row>
    <row r="160" spans="1:13" s="3" customFormat="1" ht="36" outlineLevel="1" x14ac:dyDescent="0.2">
      <c r="A160" s="77" t="s">
        <v>35</v>
      </c>
      <c r="B160" s="78" t="s">
        <v>277</v>
      </c>
      <c r="C160" s="79" t="s">
        <v>278</v>
      </c>
      <c r="D160" s="80">
        <v>0.76</v>
      </c>
      <c r="E160" s="77">
        <v>815.09</v>
      </c>
      <c r="F160" s="81" t="s">
        <v>279</v>
      </c>
      <c r="G160" s="81">
        <v>619.47</v>
      </c>
      <c r="H160" s="81"/>
      <c r="I160" s="81" t="s">
        <v>280</v>
      </c>
      <c r="J160" s="81"/>
      <c r="K160" s="81"/>
      <c r="L160" s="37"/>
      <c r="M160" s="37"/>
    </row>
    <row r="161" spans="1:13" s="3" customFormat="1" ht="36" outlineLevel="1" x14ac:dyDescent="0.2">
      <c r="A161" s="77" t="s">
        <v>35</v>
      </c>
      <c r="B161" s="78" t="s">
        <v>281</v>
      </c>
      <c r="C161" s="79" t="s">
        <v>282</v>
      </c>
      <c r="D161" s="80">
        <v>1.1999999999999999E-3</v>
      </c>
      <c r="E161" s="77">
        <v>2056.4899999999998</v>
      </c>
      <c r="F161" s="81"/>
      <c r="G161" s="81">
        <v>2.4700000000000002</v>
      </c>
      <c r="H161" s="81"/>
      <c r="I161" s="81"/>
      <c r="J161" s="81"/>
      <c r="K161" s="81"/>
      <c r="L161" s="37"/>
      <c r="M161" s="37"/>
    </row>
    <row r="162" spans="1:13" s="3" customFormat="1" ht="48" x14ac:dyDescent="0.2">
      <c r="A162" s="77">
        <v>21</v>
      </c>
      <c r="B162" s="78" t="s">
        <v>283</v>
      </c>
      <c r="C162" s="79" t="s">
        <v>284</v>
      </c>
      <c r="D162" s="80">
        <v>48</v>
      </c>
      <c r="E162" s="77">
        <v>75.55</v>
      </c>
      <c r="F162" s="81" t="s">
        <v>285</v>
      </c>
      <c r="G162" s="81">
        <v>3626</v>
      </c>
      <c r="H162" s="81"/>
      <c r="I162" s="81" t="s">
        <v>286</v>
      </c>
      <c r="J162" s="81"/>
      <c r="K162" s="81"/>
      <c r="L162" s="37"/>
      <c r="M162" s="37"/>
    </row>
    <row r="163" spans="1:13" s="3" customFormat="1" ht="36" outlineLevel="1" x14ac:dyDescent="0.2">
      <c r="A163" s="77" t="s">
        <v>35</v>
      </c>
      <c r="B163" s="78" t="s">
        <v>287</v>
      </c>
      <c r="C163" s="79" t="s">
        <v>288</v>
      </c>
      <c r="D163" s="80">
        <v>3.78</v>
      </c>
      <c r="E163" s="77">
        <v>958.76</v>
      </c>
      <c r="F163" s="81" t="s">
        <v>289</v>
      </c>
      <c r="G163" s="81">
        <v>3624.11</v>
      </c>
      <c r="H163" s="81"/>
      <c r="I163" s="81" t="s">
        <v>290</v>
      </c>
      <c r="J163" s="81"/>
      <c r="K163" s="81"/>
      <c r="L163" s="37"/>
      <c r="M163" s="37"/>
    </row>
    <row r="164" spans="1:13" s="3" customFormat="1" ht="48" x14ac:dyDescent="0.2">
      <c r="A164" s="77">
        <v>22</v>
      </c>
      <c r="B164" s="78" t="s">
        <v>291</v>
      </c>
      <c r="C164" s="79" t="s">
        <v>292</v>
      </c>
      <c r="D164" s="80">
        <v>0.03</v>
      </c>
      <c r="E164" s="77">
        <v>6159.65</v>
      </c>
      <c r="F164" s="81" t="s">
        <v>293</v>
      </c>
      <c r="G164" s="81">
        <v>185</v>
      </c>
      <c r="H164" s="81"/>
      <c r="I164" s="81" t="s">
        <v>294</v>
      </c>
      <c r="J164" s="81"/>
      <c r="K164" s="81"/>
      <c r="L164" s="37"/>
      <c r="M164" s="37"/>
    </row>
    <row r="165" spans="1:13" s="3" customFormat="1" outlineLevel="1" x14ac:dyDescent="0.2">
      <c r="A165" s="77" t="s">
        <v>35</v>
      </c>
      <c r="B165" s="78">
        <v>2</v>
      </c>
      <c r="C165" s="79" t="s">
        <v>47</v>
      </c>
      <c r="D165" s="80">
        <v>0.2</v>
      </c>
      <c r="E165" s="77" t="s">
        <v>35</v>
      </c>
      <c r="F165" s="81"/>
      <c r="G165" s="81"/>
      <c r="H165" s="81"/>
      <c r="I165" s="81"/>
      <c r="J165" s="81"/>
      <c r="K165" s="81"/>
      <c r="L165" s="37"/>
      <c r="M165" s="37"/>
    </row>
    <row r="166" spans="1:13" s="3" customFormat="1" ht="36" outlineLevel="1" x14ac:dyDescent="0.2">
      <c r="A166" s="77" t="s">
        <v>35</v>
      </c>
      <c r="B166" s="78" t="s">
        <v>295</v>
      </c>
      <c r="C166" s="79" t="s">
        <v>296</v>
      </c>
      <c r="D166" s="80">
        <v>0.2</v>
      </c>
      <c r="E166" s="77">
        <v>917.98</v>
      </c>
      <c r="F166" s="81" t="s">
        <v>297</v>
      </c>
      <c r="G166" s="81">
        <v>183.6</v>
      </c>
      <c r="H166" s="81"/>
      <c r="I166" s="81" t="s">
        <v>298</v>
      </c>
      <c r="J166" s="81"/>
      <c r="K166" s="81"/>
      <c r="L166" s="37"/>
      <c r="M166" s="37"/>
    </row>
    <row r="167" spans="1:13" s="3" customFormat="1" ht="36" x14ac:dyDescent="0.2">
      <c r="A167" s="77">
        <v>23</v>
      </c>
      <c r="B167" s="78" t="s">
        <v>299</v>
      </c>
      <c r="C167" s="79" t="s">
        <v>300</v>
      </c>
      <c r="D167" s="80">
        <v>0.03</v>
      </c>
      <c r="E167" s="77">
        <v>2965.08</v>
      </c>
      <c r="F167" s="81" t="s">
        <v>301</v>
      </c>
      <c r="G167" s="81">
        <v>89</v>
      </c>
      <c r="H167" s="81"/>
      <c r="I167" s="81" t="s">
        <v>302</v>
      </c>
      <c r="J167" s="81"/>
      <c r="K167" s="81"/>
      <c r="L167" s="37"/>
      <c r="M167" s="37"/>
    </row>
    <row r="168" spans="1:13" s="3" customFormat="1" outlineLevel="1" x14ac:dyDescent="0.2">
      <c r="A168" s="77" t="s">
        <v>35</v>
      </c>
      <c r="B168" s="78">
        <v>2</v>
      </c>
      <c r="C168" s="79" t="s">
        <v>47</v>
      </c>
      <c r="D168" s="80">
        <v>0.1</v>
      </c>
      <c r="E168" s="77" t="s">
        <v>35</v>
      </c>
      <c r="F168" s="81"/>
      <c r="G168" s="81"/>
      <c r="H168" s="81"/>
      <c r="I168" s="81"/>
      <c r="J168" s="81"/>
      <c r="K168" s="81"/>
      <c r="L168" s="37"/>
      <c r="M168" s="37"/>
    </row>
    <row r="169" spans="1:13" s="3" customFormat="1" ht="36" outlineLevel="1" x14ac:dyDescent="0.2">
      <c r="A169" s="82" t="s">
        <v>35</v>
      </c>
      <c r="B169" s="83" t="s">
        <v>295</v>
      </c>
      <c r="C169" s="84" t="s">
        <v>296</v>
      </c>
      <c r="D169" s="85">
        <v>0.1</v>
      </c>
      <c r="E169" s="82">
        <v>917.98</v>
      </c>
      <c r="F169" s="86" t="s">
        <v>297</v>
      </c>
      <c r="G169" s="86">
        <v>91.8</v>
      </c>
      <c r="H169" s="86"/>
      <c r="I169" s="86" t="s">
        <v>303</v>
      </c>
      <c r="J169" s="86"/>
      <c r="K169" s="86"/>
      <c r="L169" s="37"/>
      <c r="M169" s="37"/>
    </row>
    <row r="170" spans="1:13" s="3" customFormat="1" ht="36" x14ac:dyDescent="0.2">
      <c r="A170" s="87" t="s">
        <v>304</v>
      </c>
      <c r="B170" s="88"/>
      <c r="C170" s="88"/>
      <c r="D170" s="88"/>
      <c r="E170" s="88"/>
      <c r="F170" s="88"/>
      <c r="G170" s="89">
        <v>122350</v>
      </c>
      <c r="H170" s="89">
        <v>16133</v>
      </c>
      <c r="I170" s="89" t="s">
        <v>305</v>
      </c>
      <c r="J170" s="89"/>
      <c r="K170" s="89">
        <v>109.02</v>
      </c>
      <c r="L170" s="37"/>
      <c r="M170" s="37"/>
    </row>
    <row r="171" spans="1:13" s="3" customFormat="1" ht="12.75" x14ac:dyDescent="0.2">
      <c r="A171" s="87" t="s">
        <v>306</v>
      </c>
      <c r="B171" s="88"/>
      <c r="C171" s="88"/>
      <c r="D171" s="88"/>
      <c r="E171" s="88"/>
      <c r="F171" s="88"/>
      <c r="G171" s="89">
        <v>19672</v>
      </c>
      <c r="H171" s="89"/>
      <c r="I171" s="89"/>
      <c r="J171" s="89"/>
      <c r="K171" s="89"/>
      <c r="L171" s="37"/>
      <c r="M171" s="37"/>
    </row>
    <row r="172" spans="1:13" s="3" customFormat="1" ht="12.75" x14ac:dyDescent="0.2">
      <c r="A172" s="87" t="s">
        <v>307</v>
      </c>
      <c r="B172" s="88"/>
      <c r="C172" s="88"/>
      <c r="D172" s="88"/>
      <c r="E172" s="88"/>
      <c r="F172" s="88"/>
      <c r="G172" s="89">
        <v>12293</v>
      </c>
      <c r="H172" s="89"/>
      <c r="I172" s="89"/>
      <c r="J172" s="89"/>
      <c r="K172" s="89"/>
      <c r="L172" s="37"/>
      <c r="M172" s="37"/>
    </row>
    <row r="173" spans="1:13" s="3" customFormat="1" ht="12.75" x14ac:dyDescent="0.2">
      <c r="A173" s="90" t="s">
        <v>308</v>
      </c>
      <c r="B173" s="91"/>
      <c r="C173" s="91"/>
      <c r="D173" s="91"/>
      <c r="E173" s="91"/>
      <c r="F173" s="91"/>
      <c r="G173" s="92"/>
      <c r="H173" s="92"/>
      <c r="I173" s="92"/>
      <c r="J173" s="92"/>
      <c r="K173" s="92"/>
      <c r="L173" s="37"/>
      <c r="M173" s="37"/>
    </row>
    <row r="174" spans="1:13" s="3" customFormat="1" ht="12.75" x14ac:dyDescent="0.2">
      <c r="A174" s="87" t="s">
        <v>309</v>
      </c>
      <c r="B174" s="88"/>
      <c r="C174" s="88"/>
      <c r="D174" s="88"/>
      <c r="E174" s="88"/>
      <c r="F174" s="88"/>
      <c r="G174" s="89">
        <v>4862</v>
      </c>
      <c r="H174" s="89"/>
      <c r="I174" s="89"/>
      <c r="J174" s="89"/>
      <c r="K174" s="89">
        <v>17.16</v>
      </c>
      <c r="L174" s="37"/>
      <c r="M174" s="37"/>
    </row>
    <row r="175" spans="1:13" s="3" customFormat="1" ht="12.75" x14ac:dyDescent="0.2">
      <c r="A175" s="87" t="s">
        <v>310</v>
      </c>
      <c r="B175" s="88"/>
      <c r="C175" s="88"/>
      <c r="D175" s="88"/>
      <c r="E175" s="88"/>
      <c r="F175" s="88"/>
      <c r="G175" s="89">
        <v>53900</v>
      </c>
      <c r="H175" s="89"/>
      <c r="I175" s="89"/>
      <c r="J175" s="89"/>
      <c r="K175" s="89">
        <v>56.45</v>
      </c>
      <c r="L175" s="37"/>
      <c r="M175" s="37"/>
    </row>
    <row r="176" spans="1:13" s="3" customFormat="1" ht="26.1" customHeight="1" x14ac:dyDescent="0.2">
      <c r="A176" s="87" t="s">
        <v>311</v>
      </c>
      <c r="B176" s="88"/>
      <c r="C176" s="88"/>
      <c r="D176" s="88"/>
      <c r="E176" s="88"/>
      <c r="F176" s="88"/>
      <c r="G176" s="89">
        <v>23423</v>
      </c>
      <c r="H176" s="89"/>
      <c r="I176" s="89"/>
      <c r="J176" s="89"/>
      <c r="K176" s="89">
        <v>10.23</v>
      </c>
      <c r="L176" s="37"/>
      <c r="M176" s="37"/>
    </row>
    <row r="177" spans="1:13" s="3" customFormat="1" ht="12.75" x14ac:dyDescent="0.2">
      <c r="A177" s="87" t="s">
        <v>312</v>
      </c>
      <c r="B177" s="88"/>
      <c r="C177" s="88"/>
      <c r="D177" s="88"/>
      <c r="E177" s="88"/>
      <c r="F177" s="88"/>
      <c r="G177" s="89">
        <v>170</v>
      </c>
      <c r="H177" s="89"/>
      <c r="I177" s="89"/>
      <c r="J177" s="89"/>
      <c r="K177" s="89">
        <v>0.33</v>
      </c>
      <c r="L177" s="37"/>
      <c r="M177" s="37"/>
    </row>
    <row r="178" spans="1:13" s="3" customFormat="1" ht="12.75" x14ac:dyDescent="0.2">
      <c r="A178" s="87" t="s">
        <v>313</v>
      </c>
      <c r="B178" s="88"/>
      <c r="C178" s="88"/>
      <c r="D178" s="88"/>
      <c r="E178" s="88"/>
      <c r="F178" s="88"/>
      <c r="G178" s="89">
        <v>52586</v>
      </c>
      <c r="H178" s="89"/>
      <c r="I178" s="89"/>
      <c r="J178" s="89"/>
      <c r="K178" s="89">
        <v>20.9</v>
      </c>
      <c r="L178" s="37"/>
      <c r="M178" s="37"/>
    </row>
    <row r="179" spans="1:13" s="3" customFormat="1" ht="12.75" x14ac:dyDescent="0.2">
      <c r="A179" s="87" t="s">
        <v>314</v>
      </c>
      <c r="B179" s="88"/>
      <c r="C179" s="88"/>
      <c r="D179" s="88"/>
      <c r="E179" s="88"/>
      <c r="F179" s="88"/>
      <c r="G179" s="89">
        <v>2368</v>
      </c>
      <c r="H179" s="89"/>
      <c r="I179" s="89"/>
      <c r="J179" s="89"/>
      <c r="K179" s="89">
        <v>3.61</v>
      </c>
      <c r="L179" s="37"/>
      <c r="M179" s="37"/>
    </row>
    <row r="180" spans="1:13" s="3" customFormat="1" ht="12.75" x14ac:dyDescent="0.2">
      <c r="A180" s="87" t="s">
        <v>315</v>
      </c>
      <c r="B180" s="88"/>
      <c r="C180" s="88"/>
      <c r="D180" s="88"/>
      <c r="E180" s="88"/>
      <c r="F180" s="88"/>
      <c r="G180" s="89">
        <v>1506</v>
      </c>
      <c r="H180" s="89"/>
      <c r="I180" s="89"/>
      <c r="J180" s="89"/>
      <c r="K180" s="89">
        <v>0.34</v>
      </c>
      <c r="L180" s="37"/>
      <c r="M180" s="37"/>
    </row>
    <row r="181" spans="1:13" s="3" customFormat="1" ht="12.75" x14ac:dyDescent="0.2">
      <c r="A181" s="87" t="s">
        <v>316</v>
      </c>
      <c r="B181" s="88"/>
      <c r="C181" s="88"/>
      <c r="D181" s="88"/>
      <c r="E181" s="88"/>
      <c r="F181" s="88"/>
      <c r="G181" s="89">
        <v>3626</v>
      </c>
      <c r="H181" s="89"/>
      <c r="I181" s="89"/>
      <c r="J181" s="89"/>
      <c r="K181" s="89"/>
      <c r="L181" s="37"/>
      <c r="M181" s="37"/>
    </row>
    <row r="182" spans="1:13" s="3" customFormat="1" ht="12.75" x14ac:dyDescent="0.2">
      <c r="A182" s="87" t="s">
        <v>317</v>
      </c>
      <c r="B182" s="88"/>
      <c r="C182" s="88"/>
      <c r="D182" s="88"/>
      <c r="E182" s="88"/>
      <c r="F182" s="88"/>
      <c r="G182" s="89">
        <v>154315</v>
      </c>
      <c r="H182" s="89"/>
      <c r="I182" s="89"/>
      <c r="J182" s="89"/>
      <c r="K182" s="89">
        <v>109.02</v>
      </c>
      <c r="L182" s="37"/>
      <c r="M182" s="37"/>
    </row>
    <row r="183" spans="1:13" s="3" customFormat="1" ht="12.75" x14ac:dyDescent="0.2">
      <c r="A183" s="87" t="s">
        <v>318</v>
      </c>
      <c r="B183" s="88"/>
      <c r="C183" s="88"/>
      <c r="D183" s="88"/>
      <c r="E183" s="88"/>
      <c r="F183" s="88"/>
      <c r="G183" s="89"/>
      <c r="H183" s="89"/>
      <c r="I183" s="89"/>
      <c r="J183" s="89"/>
      <c r="K183" s="89"/>
      <c r="L183" s="37"/>
      <c r="M183" s="37"/>
    </row>
    <row r="184" spans="1:13" s="3" customFormat="1" ht="12.75" x14ac:dyDescent="0.2">
      <c r="A184" s="87" t="s">
        <v>319</v>
      </c>
      <c r="B184" s="88"/>
      <c r="C184" s="88"/>
      <c r="D184" s="88"/>
      <c r="E184" s="88"/>
      <c r="F184" s="88"/>
      <c r="G184" s="89">
        <v>96139</v>
      </c>
      <c r="H184" s="89"/>
      <c r="I184" s="89"/>
      <c r="J184" s="89"/>
      <c r="K184" s="89"/>
      <c r="L184" s="37"/>
      <c r="M184" s="37"/>
    </row>
    <row r="185" spans="1:13" s="3" customFormat="1" ht="12.75" x14ac:dyDescent="0.2">
      <c r="A185" s="87" t="s">
        <v>320</v>
      </c>
      <c r="B185" s="88"/>
      <c r="C185" s="88"/>
      <c r="D185" s="88"/>
      <c r="E185" s="88"/>
      <c r="F185" s="88"/>
      <c r="G185" s="89">
        <v>10078</v>
      </c>
      <c r="H185" s="89"/>
      <c r="I185" s="89"/>
      <c r="J185" s="89"/>
      <c r="K185" s="89"/>
      <c r="L185" s="37"/>
      <c r="M185" s="37"/>
    </row>
    <row r="186" spans="1:13" s="3" customFormat="1" ht="12.75" x14ac:dyDescent="0.2">
      <c r="A186" s="87" t="s">
        <v>321</v>
      </c>
      <c r="B186" s="88"/>
      <c r="C186" s="88"/>
      <c r="D186" s="88"/>
      <c r="E186" s="88"/>
      <c r="F186" s="88"/>
      <c r="G186" s="89">
        <v>18509</v>
      </c>
      <c r="H186" s="89"/>
      <c r="I186" s="89"/>
      <c r="J186" s="89"/>
      <c r="K186" s="89"/>
      <c r="L186" s="37"/>
      <c r="M186" s="37"/>
    </row>
    <row r="187" spans="1:13" s="3" customFormat="1" ht="12.75" x14ac:dyDescent="0.2">
      <c r="A187" s="87" t="s">
        <v>322</v>
      </c>
      <c r="B187" s="88"/>
      <c r="C187" s="88"/>
      <c r="D187" s="88"/>
      <c r="E187" s="88"/>
      <c r="F187" s="88"/>
      <c r="G187" s="89">
        <v>19672</v>
      </c>
      <c r="H187" s="89"/>
      <c r="I187" s="89"/>
      <c r="J187" s="89"/>
      <c r="K187" s="89"/>
      <c r="L187" s="37"/>
      <c r="M187" s="37"/>
    </row>
    <row r="188" spans="1:13" s="3" customFormat="1" ht="12.75" x14ac:dyDescent="0.2">
      <c r="A188" s="87" t="s">
        <v>323</v>
      </c>
      <c r="B188" s="88"/>
      <c r="C188" s="88"/>
      <c r="D188" s="88"/>
      <c r="E188" s="88"/>
      <c r="F188" s="88"/>
      <c r="G188" s="89">
        <v>12293</v>
      </c>
      <c r="H188" s="89"/>
      <c r="I188" s="89"/>
      <c r="J188" s="89"/>
      <c r="K188" s="89"/>
      <c r="L188" s="37"/>
      <c r="M188" s="37"/>
    </row>
    <row r="189" spans="1:13" s="3" customFormat="1" ht="12.75" x14ac:dyDescent="0.2">
      <c r="A189" s="87" t="s">
        <v>324</v>
      </c>
      <c r="B189" s="88"/>
      <c r="C189" s="88"/>
      <c r="D189" s="88"/>
      <c r="E189" s="88"/>
      <c r="F189" s="88"/>
      <c r="G189" s="89">
        <v>3858</v>
      </c>
      <c r="H189" s="89"/>
      <c r="I189" s="89"/>
      <c r="J189" s="89"/>
      <c r="K189" s="89"/>
      <c r="L189" s="37"/>
      <c r="M189" s="37"/>
    </row>
    <row r="190" spans="1:13" s="3" customFormat="1" ht="12.75" x14ac:dyDescent="0.2">
      <c r="A190" s="90" t="s">
        <v>325</v>
      </c>
      <c r="B190" s="91"/>
      <c r="C190" s="91"/>
      <c r="D190" s="91"/>
      <c r="E190" s="91"/>
      <c r="F190" s="91"/>
      <c r="G190" s="92">
        <v>158173</v>
      </c>
      <c r="H190" s="92"/>
      <c r="I190" s="92"/>
      <c r="J190" s="92"/>
      <c r="K190" s="92"/>
      <c r="L190" s="37"/>
      <c r="M190" s="37"/>
    </row>
    <row r="191" spans="1:13" s="3" customFormat="1" ht="12.75" x14ac:dyDescent="0.2">
      <c r="A191" s="87" t="s">
        <v>326</v>
      </c>
      <c r="B191" s="88"/>
      <c r="C191" s="88"/>
      <c r="D191" s="88"/>
      <c r="E191" s="88"/>
      <c r="F191" s="88"/>
      <c r="G191" s="89">
        <v>31634.6</v>
      </c>
      <c r="H191" s="89"/>
      <c r="I191" s="89"/>
      <c r="J191" s="89"/>
      <c r="K191" s="89"/>
      <c r="L191" s="37"/>
      <c r="M191" s="37"/>
    </row>
    <row r="192" spans="1:13" s="3" customFormat="1" ht="12.75" x14ac:dyDescent="0.2">
      <c r="A192" s="90" t="s">
        <v>327</v>
      </c>
      <c r="B192" s="91"/>
      <c r="C192" s="91"/>
      <c r="D192" s="91"/>
      <c r="E192" s="91"/>
      <c r="F192" s="91"/>
      <c r="G192" s="92">
        <v>189807.6</v>
      </c>
      <c r="H192" s="92"/>
      <c r="I192" s="92"/>
      <c r="J192" s="92"/>
      <c r="K192" s="92">
        <v>109.02</v>
      </c>
      <c r="L192" s="37"/>
      <c r="M192" s="37"/>
    </row>
    <row r="193" spans="1:11" s="13" customFormat="1" x14ac:dyDescent="0.2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</row>
    <row r="194" spans="1:11" x14ac:dyDescent="0.2">
      <c r="A194" s="14" t="s">
        <v>28</v>
      </c>
      <c r="F194" s="15"/>
    </row>
    <row r="196" spans="1:11" x14ac:dyDescent="0.2">
      <c r="A196" s="14" t="s">
        <v>29</v>
      </c>
    </row>
  </sheetData>
  <mergeCells count="46">
    <mergeCell ref="A191:F191"/>
    <mergeCell ref="A192:F192"/>
    <mergeCell ref="A186:F186"/>
    <mergeCell ref="A187:F187"/>
    <mergeCell ref="A188:F188"/>
    <mergeCell ref="A189:F189"/>
    <mergeCell ref="A190:F190"/>
    <mergeCell ref="A181:F181"/>
    <mergeCell ref="A182:F182"/>
    <mergeCell ref="A183:F183"/>
    <mergeCell ref="A184:F184"/>
    <mergeCell ref="A185:F185"/>
    <mergeCell ref="A176:F176"/>
    <mergeCell ref="A177:F177"/>
    <mergeCell ref="A178:F178"/>
    <mergeCell ref="A179:F179"/>
    <mergeCell ref="A180:F180"/>
    <mergeCell ref="A171:F171"/>
    <mergeCell ref="A172:F172"/>
    <mergeCell ref="A173:F173"/>
    <mergeCell ref="A174:F174"/>
    <mergeCell ref="A175:F175"/>
    <mergeCell ref="A25:K25"/>
    <mergeCell ref="A26:K26"/>
    <mergeCell ref="A71:K71"/>
    <mergeCell ref="A155:K155"/>
    <mergeCell ref="A170:F170"/>
    <mergeCell ref="C21:C23"/>
    <mergeCell ref="E21:F21"/>
    <mergeCell ref="A7:K7"/>
    <mergeCell ref="A10:K10"/>
    <mergeCell ref="A11:K11"/>
    <mergeCell ref="A13:K13"/>
    <mergeCell ref="A14:K14"/>
    <mergeCell ref="C16:K16"/>
    <mergeCell ref="J21:K22"/>
    <mergeCell ref="A8:L8"/>
    <mergeCell ref="A21:A23"/>
    <mergeCell ref="B21:B23"/>
    <mergeCell ref="D18:E18"/>
    <mergeCell ref="C19:J19"/>
    <mergeCell ref="G21:I21"/>
    <mergeCell ref="G22:G23"/>
    <mergeCell ref="H22:H23"/>
    <mergeCell ref="D17:E17"/>
    <mergeCell ref="D21:D23"/>
  </mergeCells>
  <phoneticPr fontId="0" type="noConversion"/>
  <pageMargins left="0.34" right="0.23622047244094491" top="0.39370078740157483" bottom="0.39370078740157483" header="0.21" footer="0.2"/>
  <pageSetup paperSize="9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12.03.2008</cp:keywords>
  <cp:lastModifiedBy>User</cp:lastModifiedBy>
  <cp:lastPrinted>2017-03-03T05:14:03Z</cp:lastPrinted>
  <dcterms:created xsi:type="dcterms:W3CDTF">2003-01-28T12:33:10Z</dcterms:created>
  <dcterms:modified xsi:type="dcterms:W3CDTF">2019-05-14T11:15:35Z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